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6\Квартальные\отчёт за 1 квартал\для рейтинга\"/>
    </mc:Choice>
  </mc:AlternateContent>
  <bookViews>
    <workbookView xWindow="0" yWindow="0" windowWidth="28800" windowHeight="11835"/>
  </bookViews>
  <sheets>
    <sheet name="Приложение 11 с испо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6" i="1" l="1"/>
  <c r="J186" i="1"/>
  <c r="K186" i="1"/>
  <c r="H187" i="1"/>
  <c r="H186" i="1" s="1"/>
  <c r="I187" i="1"/>
  <c r="J187" i="1"/>
  <c r="K187" i="1"/>
  <c r="G187" i="1"/>
  <c r="G186" i="1" s="1"/>
  <c r="G89" i="1"/>
  <c r="G67" i="1"/>
  <c r="G30" i="1"/>
  <c r="H47" i="1"/>
  <c r="I30" i="1"/>
  <c r="J47" i="1"/>
  <c r="J30" i="1" s="1"/>
  <c r="I47" i="1"/>
  <c r="H117" i="1"/>
  <c r="H113" i="1"/>
  <c r="H111" i="1"/>
  <c r="H107" i="1"/>
  <c r="H95" i="1"/>
  <c r="H89" i="1"/>
  <c r="H86" i="1"/>
  <c r="H84" i="1"/>
  <c r="H82" i="1"/>
  <c r="H80" i="1"/>
  <c r="H78" i="1"/>
  <c r="H76" i="1"/>
  <c r="H72" i="1"/>
  <c r="H67" i="1"/>
  <c r="H62" i="1"/>
  <c r="H59" i="1"/>
  <c r="H57" i="1"/>
  <c r="H54" i="1"/>
  <c r="H50" i="1"/>
  <c r="H43" i="1"/>
  <c r="H39" i="1"/>
  <c r="H37" i="1"/>
  <c r="H33" i="1"/>
  <c r="H30" i="1" l="1"/>
  <c r="H4" i="1" s="1"/>
  <c r="I4" i="1"/>
  <c r="J4" i="1"/>
  <c r="K4" i="1"/>
  <c r="G4" i="1"/>
</calcChain>
</file>

<file path=xl/sharedStrings.xml><?xml version="1.0" encoding="utf-8"?>
<sst xmlns="http://schemas.openxmlformats.org/spreadsheetml/2006/main" count="234" uniqueCount="122">
  <si>
    <t xml:space="preserve"> </t>
  </si>
  <si>
    <t>03.4.02.79120</t>
  </si>
  <si>
    <t xml:space="preserve">     Муниципальное образование "Городской округ "Город Нарьян-Мар"</t>
  </si>
  <si>
    <t>Дотации на выравнивание бюджетной обеспеченности муниципального района (городского округа)</t>
  </si>
  <si>
    <t xml:space="preserve">     Сельское поселение "Юшарский сельсовет" Заполярного района Ненецкого автономного округа</t>
  </si>
  <si>
    <t xml:space="preserve">     Сельское поселение "Шоинский сельсовет" Заполярного района Ненецкого автономного округа</t>
  </si>
  <si>
    <t xml:space="preserve">     Сельское поселение "Хоседа-Хардский сельсовет" Заполярного района Ненецкого автономного округа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</si>
  <si>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</si>
  <si>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</si>
  <si>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"Тельвисочный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</si>
  <si>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</si>
  <si>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</si>
  <si>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"Поселок Амдерма"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</si>
  <si>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</si>
  <si>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"Омский сельсовет" Заполярного района Ненецкого автономного округа</t>
  </si>
  <si>
    <t xml:space="preserve">     Сельское поселение "Малоземельский сельсовет" Заполярного района Ненецкого автономного округа</t>
  </si>
  <si>
    <t xml:space="preserve">     Сельское поселение "Коткинский сельсовет" Заполярного района Ненецкого автономного округа</t>
  </si>
  <si>
    <t xml:space="preserve">     Сельское поселение "Колгуевский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</si>
  <si>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</si>
  <si>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</si>
  <si>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 xml:space="preserve">     Сельское поселение "Великовисочный сельсовет" Заполярного района Ненецкого автономного округа</t>
  </si>
  <si>
    <t xml:space="preserve">     Сельское поселение "Андегский сельсовет" Заполярного района Ненецкого автономного округа</t>
  </si>
  <si>
    <t xml:space="preserve">     Городское поселение "Рабочий посёлок Искателей" Заполярного района Ненецкого автономного округа</t>
  </si>
  <si>
    <t>03.4.02.79110</t>
  </si>
  <si>
    <t>Дотации на выравнивание бюджетной обеспеченности поселений</t>
  </si>
  <si>
    <t>Комплексы процессных мероприятий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</si>
  <si>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</si>
  <si>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% исполнения по текущий месяц</t>
  </si>
  <si>
    <t>Глава</t>
  </si>
  <si>
    <t>Пр</t>
  </si>
  <si>
    <t>Рз</t>
  </si>
  <si>
    <t>ЦСР</t>
  </si>
  <si>
    <t>Наименование</t>
  </si>
  <si>
    <t>(руб.)</t>
  </si>
  <si>
    <t>32.2.01.79840</t>
  </si>
  <si>
    <t>Субсидии местным бюджетам на софинансирование расходных обязательств по благоустройству территорий</t>
  </si>
  <si>
    <t>Региональные проекты, не входящие в состав национальных проектов</t>
  </si>
  <si>
    <t>32.1.И4.А5550</t>
  </si>
  <si>
    <t>Реализация программ формирования современной городской среды</t>
  </si>
  <si>
    <t>32.1.И4.55550</t>
  </si>
  <si>
    <t>Региональные проекты, направленные на достижение национальных проектов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</si>
  <si>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</si>
  <si>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 xml:space="preserve">     Нераспределённый резерв</t>
  </si>
  <si>
    <t>23.4.05.79690</t>
  </si>
  <si>
    <t>Субсидии местным бюджетам на реализацию проекта по поддержке местных инициатив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</si>
  <si>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</si>
  <si>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19.4.16.79530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</si>
  <si>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</si>
  <si>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Государственная программа Ненецкого автономного округа "Социальная поддержка граждан в Ненецком автономном округе"</t>
  </si>
  <si>
    <t xml:space="preserve">     Муниципальное образование "Муниципальный район "Заполярный район" Ненецкого автономного округа"</t>
  </si>
  <si>
    <t>12.4.01.79620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</si>
  <si>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</si>
  <si>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12.2.04.79080</t>
  </si>
  <si>
    <t>Субсидии местным бюджетам на софинансирование строительства и реконструкции (модернизации) объектов энергетики</t>
  </si>
  <si>
    <t>12.2.01.К7510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</si>
  <si>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</si>
  <si>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12.2.01.9Т500</t>
  </si>
  <si>
    <t>Строительство и реконструкция объектов теплоснабжения</t>
  </si>
  <si>
    <t>12.2.01.97510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</si>
  <si>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</si>
  <si>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12.2.01.79650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</si>
  <si>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</si>
  <si>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12.2.01.7907К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</si>
  <si>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</si>
  <si>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12.1.И3.51540</t>
  </si>
  <si>
    <t>Реализация мероприятий по модернизации коммунальной инфраструктуры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</si>
  <si>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</si>
  <si>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11.2.03.R4970</t>
  </si>
  <si>
    <t>Реализация мероприятий по обеспечению жильём молодых семей</t>
  </si>
  <si>
    <t>11.2.02.79670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</si>
  <si>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</si>
  <si>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11.2.02.79660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</si>
  <si>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</si>
  <si>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11.2.02.79060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</si>
  <si>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</si>
  <si>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11.2.01.79050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</si>
  <si>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</si>
  <si>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</si>
  <si>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10.4.01.79640</t>
  </si>
  <si>
    <t>Субсидии местным бюджетам на софинансирование расходных обязательств по осуществлению дорожной деятельности</t>
  </si>
  <si>
    <t>Государственная программа Ненецкого автономного округа "Развитие транспортной системы Ненецкого автономного округа"</t>
  </si>
  <si>
    <t>09.4.02.79040</t>
  </si>
  <si>
    <t>Субсидии бюджету муниципального района на софинансирование расходных обязательств, возникающих при выполнении полномочий по созданию условий для обеспечения сельских поселений, входящих в состав муниципального района, услугами связи</t>
  </si>
  <si>
    <t>Государственная программа Ненецкого автономного округа "Информационное общество Ненецкого автономного округа"</t>
  </si>
  <si>
    <t>07.2.04.R5760</t>
  </si>
  <si>
    <t>Обеспечение комплексного развития сельских территорий</t>
  </si>
  <si>
    <t>07.2.01.79020</t>
  </si>
  <si>
    <t>Субсидии местным бюджетам на софинансирование строительства (приобретения), реконструкции (модернизации) объектов агропромышленного комплекса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</si>
  <si>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</si>
  <si>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04.4.01.79550</t>
  </si>
  <si>
    <t>Субсидии местным бюджетам на софинансирование расходных обязательств,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ситуациях, в части создания муниципальных автоматизированных систем централизованного оповещения населения</t>
  </si>
  <si>
    <t>Государственная программа Ненецкого автономного округа "Обеспечение гражданской защиты в Ненецком автономном округе"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</si>
  <si>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</si>
  <si>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</si>
  <si>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80.Б.00.51180</t>
  </si>
  <si>
    <t>Осуществление первичного воинского учёта органами местного самоуправления поселений, муниципальных и городских округов</t>
  </si>
  <si>
    <t>19.4.16.79230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</si>
  <si>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</si>
  <si>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11.2.02.79290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</si>
  <si>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</si>
  <si>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02.4.05.79210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</si>
  <si>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</si>
  <si>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02.4.04.79260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</si>
  <si>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</si>
  <si>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ВСЕГО ИНЫХ МЕЖБЮДЖЕТНЫХ ТРАНСФЕРТОВ</t>
  </si>
  <si>
    <t xml:space="preserve">     МО "Городской округ "Город Нарьян-Мар"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</si>
  <si>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</si>
  <si>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82.Ж.00.79310</t>
  </si>
  <si>
    <t>03</t>
  </si>
  <si>
    <t>020</t>
  </si>
  <si>
    <t>ВСЕГО ДОТАЦИЙ</t>
  </si>
  <si>
    <t>Объем межбюджетных трансфертов местным бюджетам за первый квартал 2026 года</t>
  </si>
  <si>
    <t xml:space="preserve">ИТОГО МЕЖБЮДЖЕТНЫХ ТРАНСФЕРТОВ </t>
  </si>
  <si>
    <t>Утвержденный
план на 2026 год (по первоначальному закону о бюджете)</t>
  </si>
  <si>
    <t>Утвержденный
план на 2026 год (по уточненному закону о бюджете)</t>
  </si>
  <si>
    <t>Уточненный план на 2026 год (сводная бюджетная роспись)</t>
  </si>
  <si>
    <t>Кассовый план на
январь - март
 2026 года</t>
  </si>
  <si>
    <t>Исполнено на 01.04.2026</t>
  </si>
  <si>
    <t>ВСЕГО СУБСИДИЙ</t>
  </si>
  <si>
    <t>ВСЕГО СУБВЕНЦИЙ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</si>
  <si>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</si>
  <si>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10.2.03.79240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</si>
</sst>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_ ;[Red]\-#,##0.0\ "/>
    <numFmt numFmtId="165" formatCode="#,##0.00;[Red]\-#,##0.00;0.00"/>
    <numFmt numFmtId="166" formatCode="000"/>
    <numFmt numFmtId="167" formatCode="00"/>
    <numFmt numFmtId="168" formatCode="0000000000"/>
    <numFmt numFmtId="169" formatCode="00\.00\.00"/>
    <numFmt numFmtId="170" formatCode="00\.0\.00\.00000;;"/>
    <numFmt numFmtId="171" formatCode="#,##0.0"/>
    <numFmt numFmtId="172" formatCode="#,##0.0_ ;\-#,##0.0\ "/>
    <numFmt numFmtId="173" formatCode="_-* #,##0.00_р_._-;\-* #,##0.00_р_._-;_-* &quot;-&quot;??_р_._-;_-@_-"/>
    <numFmt numFmtId="175" formatCode="#,##0.0\ ;\-#,##0.0"/>
    <numFmt numFmtId="178" formatCode="0.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rgb="FF26282F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173" fontId="8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7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0" applyNumberFormat="1" applyFont="1" applyFill="1" applyBorder="1" applyAlignment="1" applyProtection="1">
      <alignment horizontal="center" vertical="center"/>
      <protection hidden="1"/>
    </xf>
    <xf numFmtId="0" fontId="3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left" wrapText="1"/>
      <protection hidden="1"/>
    </xf>
    <xf numFmtId="170" fontId="2" fillId="2" borderId="5" xfId="0" applyNumberFormat="1" applyFont="1" applyFill="1" applyBorder="1" applyAlignment="1" applyProtection="1">
      <alignment horizontal="left" wrapText="1"/>
      <protection hidden="1"/>
    </xf>
    <xf numFmtId="168" fontId="3" fillId="2" borderId="6" xfId="0" applyNumberFormat="1" applyFont="1" applyFill="1" applyBorder="1" applyAlignment="1" applyProtection="1">
      <alignment wrapText="1"/>
      <protection hidden="1"/>
    </xf>
    <xf numFmtId="168" fontId="3" fillId="2" borderId="6" xfId="0" applyNumberFormat="1" applyFont="1" applyFill="1" applyBorder="1" applyAlignment="1" applyProtection="1">
      <alignment horizontal="right" vertical="center" wrapText="1"/>
      <protection hidden="1"/>
    </xf>
    <xf numFmtId="167" fontId="3" fillId="2" borderId="6" xfId="0" applyNumberFormat="1" applyFont="1" applyFill="1" applyBorder="1" applyAlignment="1" applyProtection="1">
      <alignment horizontal="right" vertical="center" wrapText="1"/>
      <protection hidden="1"/>
    </xf>
    <xf numFmtId="166" fontId="3" fillId="2" borderId="5" xfId="0" applyNumberFormat="1" applyFont="1" applyFill="1" applyBorder="1" applyAlignment="1" applyProtection="1">
      <alignment horizontal="right" vertical="center" wrapText="1"/>
      <protection hidden="1"/>
    </xf>
    <xf numFmtId="165" fontId="3" fillId="2" borderId="6" xfId="0" applyNumberFormat="1" applyFont="1" applyFill="1" applyBorder="1" applyAlignment="1" applyProtection="1">
      <alignment horizontal="right" vertical="center"/>
      <protection hidden="1"/>
    </xf>
    <xf numFmtId="165" fontId="3" fillId="2" borderId="5" xfId="0" applyNumberFormat="1" applyFont="1" applyFill="1" applyBorder="1" applyAlignment="1" applyProtection="1">
      <alignment horizontal="right" vertical="center"/>
      <protection hidden="1"/>
    </xf>
    <xf numFmtId="169" fontId="2" fillId="2" borderId="6" xfId="0" applyNumberFormat="1" applyFont="1" applyFill="1" applyBorder="1" applyAlignment="1" applyProtection="1">
      <alignment horizontal="left" wrapText="1"/>
      <protection hidden="1"/>
    </xf>
    <xf numFmtId="168" fontId="2" fillId="2" borderId="6" xfId="0" applyNumberFormat="1" applyFont="1" applyFill="1" applyBorder="1" applyAlignment="1" applyProtection="1">
      <alignment horizontal="right" vertical="center" wrapText="1"/>
      <protection hidden="1"/>
    </xf>
    <xf numFmtId="167" fontId="2" fillId="2" borderId="6" xfId="0" applyNumberFormat="1" applyFont="1" applyFill="1" applyBorder="1" applyAlignment="1" applyProtection="1">
      <alignment horizontal="right" vertical="center" wrapText="1"/>
      <protection hidden="1"/>
    </xf>
    <xf numFmtId="166" fontId="2" fillId="2" borderId="5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0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/>
    <xf numFmtId="168" fontId="3" fillId="2" borderId="5" xfId="0" applyNumberFormat="1" applyFont="1" applyFill="1" applyBorder="1" applyAlignment="1" applyProtection="1">
      <alignment vertical="center" wrapText="1"/>
      <protection hidden="1"/>
    </xf>
    <xf numFmtId="170" fontId="3" fillId="2" borderId="5" xfId="0" applyNumberFormat="1" applyFont="1" applyFill="1" applyBorder="1" applyAlignment="1" applyProtection="1">
      <alignment vertical="center" wrapText="1"/>
      <protection hidden="1"/>
    </xf>
    <xf numFmtId="0" fontId="3" fillId="2" borderId="12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166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169" fontId="2" fillId="2" borderId="6" xfId="0" applyNumberFormat="1" applyFont="1" applyFill="1" applyBorder="1" applyAlignment="1" applyProtection="1">
      <alignment horizontal="left" vertical="center" wrapText="1"/>
      <protection hidden="1"/>
    </xf>
    <xf numFmtId="168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67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5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9" fontId="4" fillId="2" borderId="5" xfId="0" applyNumberFormat="1" applyFont="1" applyFill="1" applyBorder="1" applyAlignment="1" applyProtection="1">
      <alignment horizontal="left" wrapText="1"/>
      <protection hidden="1"/>
    </xf>
    <xf numFmtId="0" fontId="4" fillId="2" borderId="5" xfId="0" applyFont="1" applyFill="1" applyBorder="1" applyAlignment="1">
      <alignment horizontal="justify" vertical="center" wrapText="1"/>
    </xf>
    <xf numFmtId="170" fontId="3" fillId="2" borderId="5" xfId="0" applyNumberFormat="1" applyFont="1" applyFill="1" applyBorder="1" applyAlignment="1" applyProtection="1">
      <alignment vertical="center" wrapText="1"/>
      <protection hidden="1"/>
    </xf>
    <xf numFmtId="170" fontId="7" fillId="2" borderId="5" xfId="0" applyNumberFormat="1" applyFont="1" applyFill="1" applyBorder="1" applyAlignment="1" applyProtection="1">
      <alignment vertical="center" wrapText="1"/>
      <protection hidden="1"/>
    </xf>
    <xf numFmtId="168" fontId="4" fillId="0" borderId="5" xfId="0" applyNumberFormat="1" applyFont="1" applyFill="1" applyBorder="1" applyAlignment="1" applyProtection="1">
      <alignment vertical="center" wrapText="1"/>
      <protection hidden="1"/>
    </xf>
    <xf numFmtId="168" fontId="4" fillId="0" borderId="5" xfId="0" applyNumberFormat="1" applyFont="1" applyFill="1" applyBorder="1" applyAlignment="1" applyProtection="1">
      <alignment horizontal="center" wrapText="1"/>
      <protection hidden="1"/>
    </xf>
    <xf numFmtId="167" fontId="4" fillId="0" borderId="5" xfId="0" applyNumberFormat="1" applyFont="1" applyFill="1" applyBorder="1" applyAlignment="1" applyProtection="1">
      <alignment horizontal="center" wrapText="1"/>
      <protection hidden="1"/>
    </xf>
    <xf numFmtId="166" fontId="4" fillId="0" borderId="5" xfId="0" applyNumberFormat="1" applyFont="1" applyFill="1" applyBorder="1" applyAlignment="1" applyProtection="1">
      <alignment horizont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5" fontId="4" fillId="0" borderId="5" xfId="0" applyNumberFormat="1" applyFont="1" applyFill="1" applyBorder="1" applyAlignment="1" applyProtection="1">
      <alignment horizontal="right" vertical="center"/>
      <protection hidden="1"/>
    </xf>
    <xf numFmtId="4" fontId="4" fillId="2" borderId="5" xfId="0" applyNumberFormat="1" applyFont="1" applyFill="1" applyBorder="1"/>
    <xf numFmtId="0" fontId="0" fillId="2" borderId="5" xfId="0" applyFill="1" applyBorder="1"/>
    <xf numFmtId="172" fontId="13" fillId="2" borderId="5" xfId="0" applyNumberFormat="1" applyFont="1" applyFill="1" applyBorder="1" applyAlignment="1" applyProtection="1">
      <alignment horizontal="right" vertical="center"/>
      <protection hidden="1"/>
    </xf>
    <xf numFmtId="171" fontId="13" fillId="2" borderId="5" xfId="0" applyNumberFormat="1" applyFont="1" applyFill="1" applyBorder="1" applyAlignment="1" applyProtection="1">
      <alignment horizontal="right" vertical="center"/>
      <protection hidden="1"/>
    </xf>
    <xf numFmtId="0" fontId="13" fillId="2" borderId="5" xfId="0" applyNumberFormat="1" applyFont="1" applyFill="1" applyBorder="1" applyAlignment="1" applyProtection="1">
      <alignment horizontal="left" vertical="center" wrapText="1"/>
      <protection hidden="1"/>
    </xf>
    <xf numFmtId="0" fontId="1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13" fillId="2" borderId="6" xfId="0" applyNumberFormat="1" applyFont="1" applyFill="1" applyBorder="1" applyAlignment="1" applyProtection="1">
      <alignment horizontal="left" vertical="center" wrapText="1"/>
      <protection hidden="1"/>
    </xf>
    <xf numFmtId="0" fontId="13" fillId="2" borderId="5" xfId="0" applyNumberFormat="1" applyFont="1" applyFill="1" applyBorder="1" applyAlignment="1" applyProtection="1">
      <alignment horizontal="center" vertical="center"/>
      <protection hidden="1"/>
    </xf>
    <xf numFmtId="0" fontId="13" fillId="2" borderId="6" xfId="0" applyNumberFormat="1" applyFont="1" applyFill="1" applyBorder="1" applyAlignment="1" applyProtection="1">
      <alignment horizontal="center" vertical="center"/>
      <protection hidden="1"/>
    </xf>
    <xf numFmtId="164" fontId="13" fillId="2" borderId="5" xfId="0" applyNumberFormat="1" applyFont="1" applyFill="1" applyBorder="1" applyAlignment="1" applyProtection="1">
      <alignment horizontal="right" vertical="center"/>
      <protection hidden="1"/>
    </xf>
    <xf numFmtId="164" fontId="13" fillId="2" borderId="6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10" xfId="0" applyNumberFormat="1" applyFont="1" applyFill="1" applyBorder="1" applyAlignment="1" applyProtection="1">
      <alignment horizontal="center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4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164" fontId="13" fillId="0" borderId="5" xfId="2" applyNumberFormat="1" applyFont="1" applyFill="1" applyBorder="1" applyAlignment="1" applyProtection="1">
      <alignment horizontal="center" vertical="center" wrapText="1"/>
      <protection hidden="1"/>
    </xf>
    <xf numFmtId="171" fontId="13" fillId="2" borderId="5" xfId="0" applyNumberFormat="1" applyFont="1" applyFill="1" applyBorder="1"/>
    <xf numFmtId="171" fontId="14" fillId="2" borderId="5" xfId="0" applyNumberFormat="1" applyFont="1" applyFill="1" applyBorder="1"/>
    <xf numFmtId="178" fontId="13" fillId="2" borderId="5" xfId="0" applyNumberFormat="1" applyFont="1" applyFill="1" applyBorder="1" applyAlignment="1" applyProtection="1">
      <alignment vertical="center"/>
      <protection hidden="1"/>
    </xf>
  </cellXfs>
  <cellStyles count="7">
    <cellStyle name="Обычный" xfId="0" builtinId="0"/>
    <cellStyle name="Обычный 2" xfId="2"/>
    <cellStyle name="Обычный 3" xfId="4"/>
    <cellStyle name="Обычный 4" xfId="6"/>
    <cellStyle name="Финансовый 2" xfId="1"/>
    <cellStyle name="Финансовый 2 2" xfId="5"/>
    <cellStyle name="Финансовый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8"/>
  <sheetViews>
    <sheetView showGridLines="0" tabSelected="1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Q10" sqref="Q10"/>
    </sheetView>
  </sheetViews>
  <sheetFormatPr defaultColWidth="9.28515625" defaultRowHeight="12.75" x14ac:dyDescent="0.2"/>
  <cols>
    <col min="1" max="1" width="0.85546875" customWidth="1"/>
    <col min="2" max="2" width="57.28515625" customWidth="1"/>
    <col min="3" max="3" width="13.28515625" customWidth="1"/>
    <col min="4" max="4" width="6" customWidth="1"/>
    <col min="5" max="5" width="5.5703125" customWidth="1"/>
    <col min="6" max="6" width="6.7109375" customWidth="1"/>
    <col min="7" max="7" width="20.28515625" customWidth="1"/>
    <col min="8" max="8" width="18.85546875" style="11" customWidth="1"/>
    <col min="9" max="9" width="18.140625" customWidth="1"/>
    <col min="10" max="11" width="15.7109375" customWidth="1"/>
    <col min="12" max="12" width="11.28515625" customWidth="1"/>
    <col min="13" max="13" width="1.5703125" customWidth="1"/>
    <col min="14" max="245" width="9.140625" customWidth="1"/>
  </cols>
  <sheetData>
    <row r="1" spans="1:13" ht="22.5" customHeight="1" x14ac:dyDescent="0.3">
      <c r="A1" s="10"/>
      <c r="B1" s="16" t="s">
        <v>111</v>
      </c>
      <c r="C1" s="10"/>
      <c r="D1" s="10"/>
      <c r="E1" s="10"/>
      <c r="F1" s="10"/>
      <c r="G1" s="15"/>
      <c r="H1" s="14"/>
      <c r="I1" s="10"/>
      <c r="J1" s="10"/>
      <c r="K1" s="10"/>
      <c r="L1" s="9"/>
      <c r="M1" s="1"/>
    </row>
    <row r="2" spans="1:13" ht="18" customHeight="1" x14ac:dyDescent="0.2">
      <c r="A2" s="1"/>
      <c r="B2" s="1"/>
      <c r="C2" s="1"/>
      <c r="D2" s="1"/>
      <c r="E2" s="1"/>
      <c r="F2" s="1"/>
      <c r="G2" s="1"/>
      <c r="H2" s="12"/>
      <c r="I2" s="1"/>
      <c r="J2" s="1"/>
      <c r="K2" s="1"/>
      <c r="L2" s="8" t="s">
        <v>33</v>
      </c>
      <c r="M2" s="1"/>
    </row>
    <row r="3" spans="1:13" ht="51.75" customHeight="1" x14ac:dyDescent="0.2">
      <c r="A3" s="2"/>
      <c r="B3" s="7" t="s">
        <v>32</v>
      </c>
      <c r="C3" s="6" t="s">
        <v>31</v>
      </c>
      <c r="D3" s="6" t="s">
        <v>30</v>
      </c>
      <c r="E3" s="6" t="s">
        <v>29</v>
      </c>
      <c r="F3" s="6" t="s">
        <v>28</v>
      </c>
      <c r="G3" s="17" t="s">
        <v>113</v>
      </c>
      <c r="H3" s="18" t="s">
        <v>114</v>
      </c>
      <c r="I3" s="19" t="s">
        <v>115</v>
      </c>
      <c r="J3" s="20" t="s">
        <v>116</v>
      </c>
      <c r="K3" s="21" t="s">
        <v>117</v>
      </c>
      <c r="L3" s="5" t="s">
        <v>27</v>
      </c>
      <c r="M3" s="1"/>
    </row>
    <row r="4" spans="1:13" s="11" customFormat="1" ht="33" customHeight="1" x14ac:dyDescent="0.2">
      <c r="A4" s="13"/>
      <c r="B4" s="79" t="s">
        <v>112</v>
      </c>
      <c r="C4" s="80"/>
      <c r="D4" s="80"/>
      <c r="E4" s="81"/>
      <c r="F4" s="80"/>
      <c r="G4" s="82">
        <f>G5+G30+G120+G186</f>
        <v>1494234300</v>
      </c>
      <c r="H4" s="82">
        <f>H5+H30+H120+H186</f>
        <v>2345901600</v>
      </c>
      <c r="I4" s="82">
        <f>I5+I30+I120+I186</f>
        <v>2345901600</v>
      </c>
      <c r="J4" s="82">
        <f>J5+J30+J120+J186</f>
        <v>419418800</v>
      </c>
      <c r="K4" s="82">
        <f>K5+K30+K120+K186</f>
        <v>349942050.56999999</v>
      </c>
      <c r="L4" s="83"/>
      <c r="M4" s="12"/>
    </row>
    <row r="5" spans="1:13" ht="21" customHeight="1" x14ac:dyDescent="0.2">
      <c r="A5" s="2"/>
      <c r="B5" s="74" t="s">
        <v>110</v>
      </c>
      <c r="C5" s="75"/>
      <c r="D5" s="75"/>
      <c r="E5" s="76"/>
      <c r="F5" s="75"/>
      <c r="G5" s="77">
        <v>260120000</v>
      </c>
      <c r="H5" s="77">
        <v>260120000</v>
      </c>
      <c r="I5" s="77">
        <v>260120000</v>
      </c>
      <c r="J5" s="78">
        <v>65029300</v>
      </c>
      <c r="K5" s="77">
        <v>65029300</v>
      </c>
      <c r="L5" s="86">
        <v>100</v>
      </c>
      <c r="M5" s="1"/>
    </row>
    <row r="6" spans="1:13" ht="17.25" customHeight="1" x14ac:dyDescent="0.2">
      <c r="A6" s="4"/>
      <c r="B6" s="24" t="s">
        <v>26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3"/>
    </row>
    <row r="7" spans="1:13" ht="17.25" customHeight="1" x14ac:dyDescent="0.2">
      <c r="A7" s="4"/>
      <c r="B7" s="25" t="s">
        <v>25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3"/>
    </row>
    <row r="8" spans="1:13" ht="17.25" customHeight="1" x14ac:dyDescent="0.2">
      <c r="A8" s="4"/>
      <c r="B8" s="26" t="s">
        <v>24</v>
      </c>
      <c r="C8" s="27" t="s">
        <v>23</v>
      </c>
      <c r="D8" s="28">
        <v>14</v>
      </c>
      <c r="E8" s="28">
        <v>1</v>
      </c>
      <c r="F8" s="29">
        <v>6</v>
      </c>
      <c r="G8" s="30">
        <v>87273500</v>
      </c>
      <c r="H8" s="30">
        <v>87273500</v>
      </c>
      <c r="I8" s="30">
        <v>87273500</v>
      </c>
      <c r="J8" s="30">
        <v>21817700</v>
      </c>
      <c r="K8" s="31">
        <v>21817700</v>
      </c>
      <c r="L8" s="31">
        <v>100</v>
      </c>
      <c r="M8" s="3"/>
    </row>
    <row r="9" spans="1:13" ht="25.5" customHeight="1" x14ac:dyDescent="0.2">
      <c r="A9" s="4"/>
      <c r="B9" s="32" t="s">
        <v>22</v>
      </c>
      <c r="C9" s="33"/>
      <c r="D9" s="34"/>
      <c r="E9" s="34"/>
      <c r="F9" s="35"/>
      <c r="G9" s="36">
        <v>35247900</v>
      </c>
      <c r="H9" s="36">
        <v>35247900</v>
      </c>
      <c r="I9" s="36">
        <v>35247900</v>
      </c>
      <c r="J9" s="36">
        <v>8811900</v>
      </c>
      <c r="K9" s="37">
        <v>8811900</v>
      </c>
      <c r="L9" s="37">
        <v>100</v>
      </c>
      <c r="M9" s="3"/>
    </row>
    <row r="10" spans="1:13" ht="25.5" customHeight="1" x14ac:dyDescent="0.2">
      <c r="A10" s="4"/>
      <c r="B10" s="32" t="s">
        <v>21</v>
      </c>
      <c r="C10" s="33"/>
      <c r="D10" s="34"/>
      <c r="E10" s="34"/>
      <c r="F10" s="35"/>
      <c r="G10" s="36">
        <v>468800</v>
      </c>
      <c r="H10" s="36">
        <v>468800</v>
      </c>
      <c r="I10" s="36">
        <v>468800</v>
      </c>
      <c r="J10" s="36">
        <v>117200</v>
      </c>
      <c r="K10" s="37">
        <v>117200</v>
      </c>
      <c r="L10" s="37">
        <v>100</v>
      </c>
      <c r="M10" s="3"/>
    </row>
    <row r="11" spans="1:13" ht="25.5" customHeight="1" x14ac:dyDescent="0.2">
      <c r="A11" s="4"/>
      <c r="B11" s="32" t="s">
        <v>20</v>
      </c>
      <c r="C11" s="33"/>
      <c r="D11" s="34"/>
      <c r="E11" s="34"/>
      <c r="F11" s="35"/>
      <c r="G11" s="36">
        <v>2991000</v>
      </c>
      <c r="H11" s="36">
        <v>2991000</v>
      </c>
      <c r="I11" s="36">
        <v>2991000</v>
      </c>
      <c r="J11" s="36">
        <v>747700</v>
      </c>
      <c r="K11" s="37">
        <v>747700</v>
      </c>
      <c r="L11" s="37">
        <v>100</v>
      </c>
      <c r="M11" s="3"/>
    </row>
    <row r="12" spans="1:13" ht="25.5" customHeight="1" x14ac:dyDescent="0.2">
      <c r="A12" s="4"/>
      <c r="B12" s="32" t="s">
        <v>19</v>
      </c>
      <c r="C12" s="33"/>
      <c r="D12" s="34"/>
      <c r="E12" s="34"/>
      <c r="F12" s="35"/>
      <c r="G12" s="36">
        <v>6901500</v>
      </c>
      <c r="H12" s="36">
        <v>6901500</v>
      </c>
      <c r="I12" s="36">
        <v>6901500</v>
      </c>
      <c r="J12" s="36">
        <v>1725300</v>
      </c>
      <c r="K12" s="37">
        <v>1725300</v>
      </c>
      <c r="L12" s="37">
        <v>100</v>
      </c>
      <c r="M12" s="3"/>
    </row>
    <row r="13" spans="1:13" ht="25.5" customHeight="1" x14ac:dyDescent="0.2">
      <c r="A13" s="4"/>
      <c r="B13" s="32" t="s">
        <v>18</v>
      </c>
      <c r="C13" s="33"/>
      <c r="D13" s="34"/>
      <c r="E13" s="34"/>
      <c r="F13" s="35"/>
      <c r="G13" s="36">
        <v>2386000</v>
      </c>
      <c r="H13" s="36">
        <v>2386000</v>
      </c>
      <c r="I13" s="36">
        <v>2386000</v>
      </c>
      <c r="J13" s="36">
        <v>596500</v>
      </c>
      <c r="K13" s="37">
        <v>596500</v>
      </c>
      <c r="L13" s="37">
        <v>100</v>
      </c>
      <c r="M13" s="3"/>
    </row>
    <row r="14" spans="1:13" ht="25.5" customHeight="1" x14ac:dyDescent="0.2">
      <c r="A14" s="4"/>
      <c r="B14" s="32" t="s">
        <v>17</v>
      </c>
      <c r="C14" s="33"/>
      <c r="D14" s="34"/>
      <c r="E14" s="34"/>
      <c r="F14" s="35"/>
      <c r="G14" s="36">
        <v>1468900</v>
      </c>
      <c r="H14" s="36">
        <v>1468900</v>
      </c>
      <c r="I14" s="36">
        <v>1468900</v>
      </c>
      <c r="J14" s="36">
        <v>367200</v>
      </c>
      <c r="K14" s="37">
        <v>367200</v>
      </c>
      <c r="L14" s="37">
        <v>100</v>
      </c>
      <c r="M14" s="3"/>
    </row>
    <row r="15" spans="1:13" ht="25.5" customHeight="1" x14ac:dyDescent="0.2">
      <c r="A15" s="4"/>
      <c r="B15" s="32" t="s">
        <v>16</v>
      </c>
      <c r="C15" s="33"/>
      <c r="D15" s="34"/>
      <c r="E15" s="34"/>
      <c r="F15" s="35"/>
      <c r="G15" s="36">
        <v>1652000</v>
      </c>
      <c r="H15" s="36">
        <v>1652000</v>
      </c>
      <c r="I15" s="36">
        <v>1652000</v>
      </c>
      <c r="J15" s="36">
        <v>413000</v>
      </c>
      <c r="K15" s="37">
        <v>413000</v>
      </c>
      <c r="L15" s="37">
        <v>100</v>
      </c>
      <c r="M15" s="3"/>
    </row>
    <row r="16" spans="1:13" ht="25.5" customHeight="1" x14ac:dyDescent="0.2">
      <c r="A16" s="4"/>
      <c r="B16" s="32" t="s">
        <v>15</v>
      </c>
      <c r="C16" s="33"/>
      <c r="D16" s="34"/>
      <c r="E16" s="34"/>
      <c r="F16" s="35"/>
      <c r="G16" s="36">
        <v>2907700</v>
      </c>
      <c r="H16" s="36">
        <v>2907700</v>
      </c>
      <c r="I16" s="36">
        <v>2907700</v>
      </c>
      <c r="J16" s="36">
        <v>726900</v>
      </c>
      <c r="K16" s="37">
        <v>726900</v>
      </c>
      <c r="L16" s="37">
        <v>100</v>
      </c>
      <c r="M16" s="3"/>
    </row>
    <row r="17" spans="1:13" ht="25.5" customHeight="1" x14ac:dyDescent="0.2">
      <c r="A17" s="4"/>
      <c r="B17" s="32" t="s">
        <v>14</v>
      </c>
      <c r="C17" s="33"/>
      <c r="D17" s="34"/>
      <c r="E17" s="34"/>
      <c r="F17" s="35"/>
      <c r="G17" s="36">
        <v>3505100</v>
      </c>
      <c r="H17" s="36">
        <v>3505100</v>
      </c>
      <c r="I17" s="36">
        <v>3505100</v>
      </c>
      <c r="J17" s="36">
        <v>876300</v>
      </c>
      <c r="K17" s="37">
        <v>876300</v>
      </c>
      <c r="L17" s="37">
        <v>100</v>
      </c>
      <c r="M17" s="3"/>
    </row>
    <row r="18" spans="1:13" ht="25.5" customHeight="1" x14ac:dyDescent="0.2">
      <c r="A18" s="4"/>
      <c r="B18" s="32" t="s">
        <v>13</v>
      </c>
      <c r="C18" s="33"/>
      <c r="D18" s="34"/>
      <c r="E18" s="34"/>
      <c r="F18" s="35"/>
      <c r="G18" s="36">
        <v>3811000</v>
      </c>
      <c r="H18" s="36">
        <v>3811000</v>
      </c>
      <c r="I18" s="36">
        <v>3811000</v>
      </c>
      <c r="J18" s="36">
        <v>952700</v>
      </c>
      <c r="K18" s="37">
        <v>952700</v>
      </c>
      <c r="L18" s="37">
        <v>100</v>
      </c>
      <c r="M18" s="3"/>
    </row>
    <row r="19" spans="1:13" ht="25.5" customHeight="1" x14ac:dyDescent="0.2">
      <c r="A19" s="4"/>
      <c r="B19" s="32" t="s">
        <v>12</v>
      </c>
      <c r="C19" s="33"/>
      <c r="D19" s="34"/>
      <c r="E19" s="34"/>
      <c r="F19" s="35"/>
      <c r="G19" s="36">
        <v>2056500</v>
      </c>
      <c r="H19" s="36">
        <v>2056500</v>
      </c>
      <c r="I19" s="36">
        <v>2056500</v>
      </c>
      <c r="J19" s="36">
        <v>514100</v>
      </c>
      <c r="K19" s="37">
        <v>514100</v>
      </c>
      <c r="L19" s="37">
        <v>100</v>
      </c>
      <c r="M19" s="3"/>
    </row>
    <row r="20" spans="1:13" ht="25.5" customHeight="1" x14ac:dyDescent="0.2">
      <c r="A20" s="4"/>
      <c r="B20" s="32" t="s">
        <v>11</v>
      </c>
      <c r="C20" s="33"/>
      <c r="D20" s="34"/>
      <c r="E20" s="34"/>
      <c r="F20" s="35"/>
      <c r="G20" s="36">
        <v>6397000</v>
      </c>
      <c r="H20" s="36">
        <v>6397000</v>
      </c>
      <c r="I20" s="36">
        <v>6397000</v>
      </c>
      <c r="J20" s="36">
        <v>1599200</v>
      </c>
      <c r="K20" s="37">
        <v>1599200</v>
      </c>
      <c r="L20" s="37">
        <v>100</v>
      </c>
      <c r="M20" s="3"/>
    </row>
    <row r="21" spans="1:13" ht="25.5" customHeight="1" x14ac:dyDescent="0.2">
      <c r="A21" s="4"/>
      <c r="B21" s="32" t="s">
        <v>10</v>
      </c>
      <c r="C21" s="33"/>
      <c r="D21" s="34"/>
      <c r="E21" s="34"/>
      <c r="F21" s="35"/>
      <c r="G21" s="36">
        <v>2271400</v>
      </c>
      <c r="H21" s="36">
        <v>2271400</v>
      </c>
      <c r="I21" s="36">
        <v>2271400</v>
      </c>
      <c r="J21" s="36">
        <v>567800</v>
      </c>
      <c r="K21" s="37">
        <v>567800</v>
      </c>
      <c r="L21" s="37">
        <v>100</v>
      </c>
      <c r="M21" s="3"/>
    </row>
    <row r="22" spans="1:13" ht="25.5" customHeight="1" x14ac:dyDescent="0.2">
      <c r="A22" s="4"/>
      <c r="B22" s="32" t="s">
        <v>9</v>
      </c>
      <c r="C22" s="33"/>
      <c r="D22" s="34"/>
      <c r="E22" s="34"/>
      <c r="F22" s="35"/>
      <c r="G22" s="36">
        <v>2613300</v>
      </c>
      <c r="H22" s="36">
        <v>2613300</v>
      </c>
      <c r="I22" s="36">
        <v>2613300</v>
      </c>
      <c r="J22" s="36">
        <v>653300</v>
      </c>
      <c r="K22" s="37">
        <v>653300</v>
      </c>
      <c r="L22" s="37">
        <v>100</v>
      </c>
      <c r="M22" s="3"/>
    </row>
    <row r="23" spans="1:13" ht="25.5" customHeight="1" x14ac:dyDescent="0.2">
      <c r="A23" s="4"/>
      <c r="B23" s="32" t="s">
        <v>8</v>
      </c>
      <c r="C23" s="33"/>
      <c r="D23" s="34"/>
      <c r="E23" s="34"/>
      <c r="F23" s="35"/>
      <c r="G23" s="36">
        <v>2905900</v>
      </c>
      <c r="H23" s="36">
        <v>2905900</v>
      </c>
      <c r="I23" s="36">
        <v>2905900</v>
      </c>
      <c r="J23" s="36">
        <v>726400</v>
      </c>
      <c r="K23" s="37">
        <v>726400</v>
      </c>
      <c r="L23" s="37">
        <v>100</v>
      </c>
      <c r="M23" s="3"/>
    </row>
    <row r="24" spans="1:13" ht="25.5" customHeight="1" x14ac:dyDescent="0.2">
      <c r="A24" s="4"/>
      <c r="B24" s="32" t="s">
        <v>7</v>
      </c>
      <c r="C24" s="33"/>
      <c r="D24" s="34"/>
      <c r="E24" s="34"/>
      <c r="F24" s="35"/>
      <c r="G24" s="36">
        <v>3389600</v>
      </c>
      <c r="H24" s="36">
        <v>3389600</v>
      </c>
      <c r="I24" s="36">
        <v>3389600</v>
      </c>
      <c r="J24" s="36">
        <v>847400</v>
      </c>
      <c r="K24" s="37">
        <v>847400</v>
      </c>
      <c r="L24" s="37">
        <v>100</v>
      </c>
      <c r="M24" s="3"/>
    </row>
    <row r="25" spans="1:13" ht="25.5" customHeight="1" x14ac:dyDescent="0.2">
      <c r="A25" s="4"/>
      <c r="B25" s="32" t="s">
        <v>6</v>
      </c>
      <c r="C25" s="33"/>
      <c r="D25" s="34"/>
      <c r="E25" s="34"/>
      <c r="F25" s="35"/>
      <c r="G25" s="36">
        <v>2368600</v>
      </c>
      <c r="H25" s="36">
        <v>2368600</v>
      </c>
      <c r="I25" s="36">
        <v>2368600</v>
      </c>
      <c r="J25" s="36">
        <v>592100</v>
      </c>
      <c r="K25" s="37">
        <v>592100</v>
      </c>
      <c r="L25" s="37">
        <v>100</v>
      </c>
      <c r="M25" s="3"/>
    </row>
    <row r="26" spans="1:13" ht="25.5" customHeight="1" x14ac:dyDescent="0.2">
      <c r="A26" s="4"/>
      <c r="B26" s="32" t="s">
        <v>5</v>
      </c>
      <c r="C26" s="33"/>
      <c r="D26" s="34"/>
      <c r="E26" s="34"/>
      <c r="F26" s="35"/>
      <c r="G26" s="36">
        <v>1637500</v>
      </c>
      <c r="H26" s="36">
        <v>1637500</v>
      </c>
      <c r="I26" s="36">
        <v>1637500</v>
      </c>
      <c r="J26" s="36">
        <v>409300</v>
      </c>
      <c r="K26" s="37">
        <v>409300</v>
      </c>
      <c r="L26" s="37">
        <v>100</v>
      </c>
      <c r="M26" s="3"/>
    </row>
    <row r="27" spans="1:13" ht="25.5" customHeight="1" x14ac:dyDescent="0.2">
      <c r="A27" s="4"/>
      <c r="B27" s="32" t="s">
        <v>4</v>
      </c>
      <c r="C27" s="33"/>
      <c r="D27" s="34"/>
      <c r="E27" s="34"/>
      <c r="F27" s="35"/>
      <c r="G27" s="36">
        <v>2293800</v>
      </c>
      <c r="H27" s="36">
        <v>2293800</v>
      </c>
      <c r="I27" s="36">
        <v>2293800</v>
      </c>
      <c r="J27" s="36">
        <v>573400</v>
      </c>
      <c r="K27" s="37">
        <v>573400</v>
      </c>
      <c r="L27" s="37">
        <v>100</v>
      </c>
      <c r="M27" s="3"/>
    </row>
    <row r="28" spans="1:13" ht="25.5" customHeight="1" x14ac:dyDescent="0.2">
      <c r="A28" s="4"/>
      <c r="B28" s="26" t="s">
        <v>3</v>
      </c>
      <c r="C28" s="27" t="s">
        <v>1</v>
      </c>
      <c r="D28" s="28">
        <v>14</v>
      </c>
      <c r="E28" s="28">
        <v>1</v>
      </c>
      <c r="F28" s="29">
        <v>6</v>
      </c>
      <c r="G28" s="30">
        <v>172846500</v>
      </c>
      <c r="H28" s="30">
        <v>172846500</v>
      </c>
      <c r="I28" s="30">
        <v>172846500</v>
      </c>
      <c r="J28" s="30">
        <v>43211600</v>
      </c>
      <c r="K28" s="31">
        <v>43211600</v>
      </c>
      <c r="L28" s="31">
        <v>100</v>
      </c>
      <c r="M28" s="3"/>
    </row>
    <row r="29" spans="1:13" ht="25.5" customHeight="1" x14ac:dyDescent="0.2">
      <c r="A29" s="4"/>
      <c r="B29" s="32" t="s">
        <v>2</v>
      </c>
      <c r="C29" s="33"/>
      <c r="D29" s="34"/>
      <c r="E29" s="34"/>
      <c r="F29" s="35"/>
      <c r="G29" s="36">
        <v>172846500</v>
      </c>
      <c r="H29" s="36">
        <v>172846500</v>
      </c>
      <c r="I29" s="36">
        <v>172846500</v>
      </c>
      <c r="J29" s="36">
        <v>43211600</v>
      </c>
      <c r="K29" s="37">
        <v>43211600</v>
      </c>
      <c r="L29" s="37">
        <v>100</v>
      </c>
      <c r="M29" s="3"/>
    </row>
    <row r="30" spans="1:13" ht="22.5" customHeight="1" x14ac:dyDescent="0.2">
      <c r="A30" s="1"/>
      <c r="B30" s="72" t="s">
        <v>118</v>
      </c>
      <c r="C30" s="44"/>
      <c r="D30" s="22"/>
      <c r="E30" s="23"/>
      <c r="F30" s="22"/>
      <c r="G30" s="71">
        <f>G33+G37+G39+G43+G47+G50+G54+G57+G59+G62+G67+G72+G76+G78+G80+G82+G84+G86+G89+G95+G107+G111+G113+G117</f>
        <v>1011679400</v>
      </c>
      <c r="H30" s="71">
        <f>H33+H37+H39+H43+H47+H50+H54+H57+H59+H62+H67+H72+H76+H78+H80+H82+H84+H86+H89+H95+H107+H111+H113+H117</f>
        <v>1822478800</v>
      </c>
      <c r="I30" s="71">
        <f t="shared" ref="I30:J30" si="0">I33+I37+I39+I43+I47+I50+I54+I57+I59+I62+I67+I72+I76+I78+I80+I82+I84+I86+I89+I95+I107+I111+I113+I117</f>
        <v>1822478800</v>
      </c>
      <c r="J30" s="71">
        <f t="shared" si="0"/>
        <v>233056900</v>
      </c>
      <c r="K30" s="71">
        <v>164706814.69999999</v>
      </c>
      <c r="L30" s="86">
        <v>70.67236142761702</v>
      </c>
      <c r="M30" s="1"/>
    </row>
    <row r="31" spans="1:13" ht="12.75" customHeight="1" x14ac:dyDescent="0.2">
      <c r="A31" s="1" t="s">
        <v>0</v>
      </c>
      <c r="B31" s="42" t="s">
        <v>91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1"/>
    </row>
    <row r="32" spans="1:13" x14ac:dyDescent="0.2">
      <c r="B32" s="43" t="s">
        <v>25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</row>
    <row r="33" spans="2:12" ht="89.25" x14ac:dyDescent="0.2">
      <c r="B33" s="45" t="s">
        <v>90</v>
      </c>
      <c r="C33" s="46" t="s">
        <v>89</v>
      </c>
      <c r="D33" s="47">
        <v>3</v>
      </c>
      <c r="E33" s="47">
        <v>10</v>
      </c>
      <c r="F33" s="48">
        <v>7</v>
      </c>
      <c r="G33" s="36">
        <v>0</v>
      </c>
      <c r="H33" s="36">
        <f>H34</f>
        <v>14919000</v>
      </c>
      <c r="I33" s="36">
        <v>14919000</v>
      </c>
      <c r="J33" s="36">
        <v>0</v>
      </c>
      <c r="K33" s="37">
        <v>0</v>
      </c>
      <c r="L33" s="37"/>
    </row>
    <row r="34" spans="2:12" ht="25.5" x14ac:dyDescent="0.2">
      <c r="B34" s="49" t="s">
        <v>49</v>
      </c>
      <c r="C34" s="46"/>
      <c r="D34" s="47"/>
      <c r="E34" s="47"/>
      <c r="F34" s="48"/>
      <c r="G34" s="36">
        <v>0</v>
      </c>
      <c r="H34" s="36">
        <v>14919000</v>
      </c>
      <c r="I34" s="36">
        <v>14919000</v>
      </c>
      <c r="J34" s="36">
        <v>0</v>
      </c>
      <c r="K34" s="37">
        <v>0</v>
      </c>
      <c r="L34" s="37"/>
    </row>
    <row r="35" spans="2:12" x14ac:dyDescent="0.2">
      <c r="B35" s="42" t="s">
        <v>88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2:12" x14ac:dyDescent="0.2">
      <c r="B36" s="43" t="s">
        <v>36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</row>
    <row r="37" spans="2:12" ht="38.25" x14ac:dyDescent="0.2">
      <c r="B37" s="45" t="s">
        <v>87</v>
      </c>
      <c r="C37" s="46" t="s">
        <v>86</v>
      </c>
      <c r="D37" s="47">
        <v>4</v>
      </c>
      <c r="E37" s="47">
        <v>5</v>
      </c>
      <c r="F37" s="48">
        <v>19</v>
      </c>
      <c r="G37" s="36">
        <v>106875000</v>
      </c>
      <c r="H37" s="36">
        <f>H38</f>
        <v>106875000</v>
      </c>
      <c r="I37" s="36">
        <v>106875000</v>
      </c>
      <c r="J37" s="36">
        <v>106875000</v>
      </c>
      <c r="K37" s="37">
        <v>106875000</v>
      </c>
      <c r="L37" s="37">
        <v>100</v>
      </c>
    </row>
    <row r="38" spans="2:12" ht="25.5" x14ac:dyDescent="0.2">
      <c r="B38" s="49" t="s">
        <v>49</v>
      </c>
      <c r="C38" s="46"/>
      <c r="D38" s="47"/>
      <c r="E38" s="47"/>
      <c r="F38" s="48"/>
      <c r="G38" s="36">
        <v>106875000</v>
      </c>
      <c r="H38" s="36">
        <v>106875000</v>
      </c>
      <c r="I38" s="36">
        <v>106875000</v>
      </c>
      <c r="J38" s="36">
        <v>106875000</v>
      </c>
      <c r="K38" s="37">
        <v>106875000</v>
      </c>
      <c r="L38" s="37">
        <v>100</v>
      </c>
    </row>
    <row r="39" spans="2:12" x14ac:dyDescent="0.2">
      <c r="B39" s="45" t="s">
        <v>85</v>
      </c>
      <c r="C39" s="46" t="s">
        <v>84</v>
      </c>
      <c r="D39" s="47">
        <v>4</v>
      </c>
      <c r="E39" s="47">
        <v>2</v>
      </c>
      <c r="F39" s="48">
        <v>19</v>
      </c>
      <c r="G39" s="36">
        <v>117178700</v>
      </c>
      <c r="H39" s="36">
        <f>H40</f>
        <v>117178700</v>
      </c>
      <c r="I39" s="36">
        <v>117178700</v>
      </c>
      <c r="J39" s="36">
        <v>0</v>
      </c>
      <c r="K39" s="37">
        <v>0</v>
      </c>
      <c r="L39" s="37"/>
    </row>
    <row r="40" spans="2:12" ht="25.5" x14ac:dyDescent="0.2">
      <c r="B40" s="49" t="s">
        <v>49</v>
      </c>
      <c r="C40" s="46"/>
      <c r="D40" s="47"/>
      <c r="E40" s="47"/>
      <c r="F40" s="48"/>
      <c r="G40" s="36">
        <v>117178700</v>
      </c>
      <c r="H40" s="36">
        <v>117178700</v>
      </c>
      <c r="I40" s="36">
        <v>117178700</v>
      </c>
      <c r="J40" s="36">
        <v>0</v>
      </c>
      <c r="K40" s="37">
        <v>0</v>
      </c>
      <c r="L40" s="37"/>
    </row>
    <row r="41" spans="2:12" x14ac:dyDescent="0.2">
      <c r="B41" s="42" t="s">
        <v>83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x14ac:dyDescent="0.2">
      <c r="B42" s="43" t="s">
        <v>25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</row>
    <row r="43" spans="2:12" ht="57" customHeight="1" x14ac:dyDescent="0.2">
      <c r="B43" s="45" t="s">
        <v>82</v>
      </c>
      <c r="C43" s="46" t="s">
        <v>81</v>
      </c>
      <c r="D43" s="47">
        <v>4</v>
      </c>
      <c r="E43" s="47">
        <v>10</v>
      </c>
      <c r="F43" s="48">
        <v>9</v>
      </c>
      <c r="G43" s="36">
        <v>18313600</v>
      </c>
      <c r="H43" s="36">
        <f>H44</f>
        <v>18313600</v>
      </c>
      <c r="I43" s="36">
        <v>18313600</v>
      </c>
      <c r="J43" s="36">
        <v>4268200</v>
      </c>
      <c r="K43" s="37">
        <v>4267972.6100000003</v>
      </c>
      <c r="L43" s="37">
        <v>99.994672461459174</v>
      </c>
    </row>
    <row r="44" spans="2:12" ht="25.5" x14ac:dyDescent="0.2">
      <c r="B44" s="49" t="s">
        <v>49</v>
      </c>
      <c r="C44" s="46"/>
      <c r="D44" s="47"/>
      <c r="E44" s="47"/>
      <c r="F44" s="48"/>
      <c r="G44" s="36">
        <v>18313600</v>
      </c>
      <c r="H44" s="36">
        <v>18313600</v>
      </c>
      <c r="I44" s="36">
        <v>18313600</v>
      </c>
      <c r="J44" s="36">
        <v>4268200</v>
      </c>
      <c r="K44" s="37">
        <v>4267972.6100000003</v>
      </c>
      <c r="L44" s="37">
        <v>99.994672461459174</v>
      </c>
    </row>
    <row r="45" spans="2:12" x14ac:dyDescent="0.2">
      <c r="B45" s="42" t="s">
        <v>80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</row>
    <row r="46" spans="2:12" x14ac:dyDescent="0.2">
      <c r="B46" s="61" t="s">
        <v>36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2:12" s="11" customFormat="1" ht="38.25" x14ac:dyDescent="0.2">
      <c r="B47" s="62" t="s">
        <v>120</v>
      </c>
      <c r="C47" s="63" t="s">
        <v>121</v>
      </c>
      <c r="D47" s="64">
        <v>4</v>
      </c>
      <c r="E47" s="64">
        <v>8</v>
      </c>
      <c r="F47" s="65">
        <v>20</v>
      </c>
      <c r="G47" s="36">
        <v>0</v>
      </c>
      <c r="H47" s="67">
        <f>H48</f>
        <v>32073900</v>
      </c>
      <c r="I47" s="67">
        <f>I48</f>
        <v>32073900</v>
      </c>
      <c r="J47" s="67">
        <f>J48</f>
        <v>0</v>
      </c>
      <c r="K47" s="60"/>
      <c r="L47" s="60"/>
    </row>
    <row r="48" spans="2:12" s="11" customFormat="1" ht="25.5" x14ac:dyDescent="0.2">
      <c r="B48" s="66" t="s">
        <v>2</v>
      </c>
      <c r="C48" s="63"/>
      <c r="D48" s="64"/>
      <c r="E48" s="64"/>
      <c r="F48" s="65"/>
      <c r="G48" s="36">
        <v>0</v>
      </c>
      <c r="H48" s="67">
        <v>32073900</v>
      </c>
      <c r="I48" s="67">
        <v>32073900</v>
      </c>
      <c r="J48" s="67">
        <v>0</v>
      </c>
      <c r="K48" s="60"/>
      <c r="L48" s="60"/>
    </row>
    <row r="49" spans="2:12" s="11" customFormat="1" x14ac:dyDescent="0.2">
      <c r="B49" s="43" t="s">
        <v>25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</row>
    <row r="50" spans="2:12" ht="25.5" x14ac:dyDescent="0.2">
      <c r="B50" s="45" t="s">
        <v>79</v>
      </c>
      <c r="C50" s="46" t="s">
        <v>78</v>
      </c>
      <c r="D50" s="47">
        <v>4</v>
      </c>
      <c r="E50" s="47">
        <v>9</v>
      </c>
      <c r="F50" s="48">
        <v>20</v>
      </c>
      <c r="G50" s="36">
        <v>0</v>
      </c>
      <c r="H50" s="36">
        <f>H51</f>
        <v>380198700</v>
      </c>
      <c r="I50" s="36">
        <v>380198700</v>
      </c>
      <c r="J50" s="36">
        <v>0</v>
      </c>
      <c r="K50" s="37">
        <v>0</v>
      </c>
      <c r="L50" s="37"/>
    </row>
    <row r="51" spans="2:12" ht="25.5" x14ac:dyDescent="0.2">
      <c r="B51" s="49" t="s">
        <v>2</v>
      </c>
      <c r="C51" s="46"/>
      <c r="D51" s="47"/>
      <c r="E51" s="47"/>
      <c r="F51" s="48"/>
      <c r="G51" s="36">
        <v>0</v>
      </c>
      <c r="H51" s="36">
        <v>380198700</v>
      </c>
      <c r="I51" s="36">
        <v>380198700</v>
      </c>
      <c r="J51" s="36">
        <v>0</v>
      </c>
      <c r="K51" s="37">
        <v>0</v>
      </c>
      <c r="L51" s="37"/>
    </row>
    <row r="52" spans="2:12" x14ac:dyDescent="0.2">
      <c r="B52" s="42" t="s">
        <v>77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</row>
    <row r="53" spans="2:12" x14ac:dyDescent="0.2">
      <c r="B53" s="43" t="s">
        <v>36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2:12" ht="63.75" x14ac:dyDescent="0.2">
      <c r="B54" s="45" t="s">
        <v>76</v>
      </c>
      <c r="C54" s="46" t="s">
        <v>75</v>
      </c>
      <c r="D54" s="47">
        <v>5</v>
      </c>
      <c r="E54" s="47">
        <v>1</v>
      </c>
      <c r="F54" s="48">
        <v>20</v>
      </c>
      <c r="G54" s="36">
        <v>61386200</v>
      </c>
      <c r="H54" s="36">
        <f>H55+H56</f>
        <v>61386200</v>
      </c>
      <c r="I54" s="36">
        <v>61386200</v>
      </c>
      <c r="J54" s="36">
        <v>61386200</v>
      </c>
      <c r="K54" s="37">
        <v>41237380.890000001</v>
      </c>
      <c r="L54" s="37">
        <v>67.176956530946697</v>
      </c>
    </row>
    <row r="55" spans="2:12" ht="25.5" x14ac:dyDescent="0.2">
      <c r="B55" s="49" t="s">
        <v>18</v>
      </c>
      <c r="C55" s="46"/>
      <c r="D55" s="47"/>
      <c r="E55" s="47"/>
      <c r="F55" s="48"/>
      <c r="G55" s="36">
        <v>43017200</v>
      </c>
      <c r="H55" s="36">
        <v>43017200</v>
      </c>
      <c r="I55" s="36">
        <v>43017200</v>
      </c>
      <c r="J55" s="36">
        <v>43017200</v>
      </c>
      <c r="K55" s="37">
        <v>41237380.890000001</v>
      </c>
      <c r="L55" s="37">
        <v>95.862540774387924</v>
      </c>
    </row>
    <row r="56" spans="2:12" ht="25.5" x14ac:dyDescent="0.2">
      <c r="B56" s="49" t="s">
        <v>15</v>
      </c>
      <c r="C56" s="46"/>
      <c r="D56" s="47"/>
      <c r="E56" s="47"/>
      <c r="F56" s="48"/>
      <c r="G56" s="36">
        <v>18369000</v>
      </c>
      <c r="H56" s="36">
        <v>18369000</v>
      </c>
      <c r="I56" s="36">
        <v>18369000</v>
      </c>
      <c r="J56" s="36">
        <v>18369000</v>
      </c>
      <c r="K56" s="37">
        <v>0</v>
      </c>
      <c r="L56" s="37">
        <v>0</v>
      </c>
    </row>
    <row r="57" spans="2:12" ht="63.75" x14ac:dyDescent="0.2">
      <c r="B57" s="45" t="s">
        <v>74</v>
      </c>
      <c r="C57" s="46" t="s">
        <v>73</v>
      </c>
      <c r="D57" s="47">
        <v>5</v>
      </c>
      <c r="E57" s="47">
        <v>1</v>
      </c>
      <c r="F57" s="48">
        <v>20</v>
      </c>
      <c r="G57" s="36">
        <v>0</v>
      </c>
      <c r="H57" s="36">
        <f>H58</f>
        <v>13039900</v>
      </c>
      <c r="I57" s="36">
        <v>13039900</v>
      </c>
      <c r="J57" s="36">
        <v>0</v>
      </c>
      <c r="K57" s="37">
        <v>0</v>
      </c>
      <c r="L57" s="37"/>
    </row>
    <row r="58" spans="2:12" ht="25.5" x14ac:dyDescent="0.2">
      <c r="B58" s="49" t="s">
        <v>13</v>
      </c>
      <c r="C58" s="46"/>
      <c r="D58" s="47"/>
      <c r="E58" s="47"/>
      <c r="F58" s="48"/>
      <c r="G58" s="36">
        <v>0</v>
      </c>
      <c r="H58" s="36">
        <v>13039900</v>
      </c>
      <c r="I58" s="36">
        <v>13039900</v>
      </c>
      <c r="J58" s="36">
        <v>0</v>
      </c>
      <c r="K58" s="37">
        <v>0</v>
      </c>
      <c r="L58" s="37"/>
    </row>
    <row r="59" spans="2:12" ht="51" x14ac:dyDescent="0.2">
      <c r="B59" s="45" t="s">
        <v>72</v>
      </c>
      <c r="C59" s="46" t="s">
        <v>71</v>
      </c>
      <c r="D59" s="47">
        <v>5</v>
      </c>
      <c r="E59" s="47">
        <v>1</v>
      </c>
      <c r="F59" s="48">
        <v>20</v>
      </c>
      <c r="G59" s="36">
        <v>12296600</v>
      </c>
      <c r="H59" s="36">
        <f>H60+H61</f>
        <v>161558200</v>
      </c>
      <c r="I59" s="36">
        <v>161558200</v>
      </c>
      <c r="J59" s="36">
        <v>9118900</v>
      </c>
      <c r="K59" s="37">
        <v>9118900</v>
      </c>
      <c r="L59" s="37">
        <v>100</v>
      </c>
    </row>
    <row r="60" spans="2:12" ht="25.5" x14ac:dyDescent="0.2">
      <c r="B60" s="49" t="s">
        <v>22</v>
      </c>
      <c r="C60" s="46"/>
      <c r="D60" s="47"/>
      <c r="E60" s="47"/>
      <c r="F60" s="48"/>
      <c r="G60" s="36">
        <v>9118900</v>
      </c>
      <c r="H60" s="36">
        <v>152372300</v>
      </c>
      <c r="I60" s="36">
        <v>152372300</v>
      </c>
      <c r="J60" s="36">
        <v>9118900</v>
      </c>
      <c r="K60" s="37">
        <v>9118900</v>
      </c>
      <c r="L60" s="37">
        <v>100</v>
      </c>
    </row>
    <row r="61" spans="2:12" ht="25.5" x14ac:dyDescent="0.2">
      <c r="B61" s="49" t="s">
        <v>2</v>
      </c>
      <c r="C61" s="46"/>
      <c r="D61" s="47"/>
      <c r="E61" s="47"/>
      <c r="F61" s="48"/>
      <c r="G61" s="36">
        <v>3177700</v>
      </c>
      <c r="H61" s="36">
        <v>9185900</v>
      </c>
      <c r="I61" s="36">
        <v>9185900</v>
      </c>
      <c r="J61" s="36">
        <v>0</v>
      </c>
      <c r="K61" s="37">
        <v>0</v>
      </c>
      <c r="L61" s="37"/>
    </row>
    <row r="62" spans="2:12" ht="51" x14ac:dyDescent="0.2">
      <c r="B62" s="45" t="s">
        <v>70</v>
      </c>
      <c r="C62" s="46" t="s">
        <v>69</v>
      </c>
      <c r="D62" s="47">
        <v>5</v>
      </c>
      <c r="E62" s="47">
        <v>5</v>
      </c>
      <c r="F62" s="48">
        <v>20</v>
      </c>
      <c r="G62" s="36">
        <v>54603800</v>
      </c>
      <c r="H62" s="36">
        <f>H63+H64+H65+H66</f>
        <v>52468200</v>
      </c>
      <c r="I62" s="36">
        <v>52468200</v>
      </c>
      <c r="J62" s="36">
        <v>12791800</v>
      </c>
      <c r="K62" s="37">
        <v>3207561.2</v>
      </c>
      <c r="L62" s="37">
        <v>25.075135633765381</v>
      </c>
    </row>
    <row r="63" spans="2:12" ht="25.5" x14ac:dyDescent="0.2">
      <c r="B63" s="49" t="s">
        <v>2</v>
      </c>
      <c r="C63" s="46"/>
      <c r="D63" s="47"/>
      <c r="E63" s="47"/>
      <c r="F63" s="48"/>
      <c r="G63" s="36">
        <v>39191300</v>
      </c>
      <c r="H63" s="36">
        <v>37055700</v>
      </c>
      <c r="I63" s="36">
        <v>37055700</v>
      </c>
      <c r="J63" s="36">
        <v>12791800</v>
      </c>
      <c r="K63" s="37">
        <v>3207561.2</v>
      </c>
      <c r="L63" s="37">
        <v>25.075135633765381</v>
      </c>
    </row>
    <row r="64" spans="2:12" ht="25.5" x14ac:dyDescent="0.2">
      <c r="B64" s="49" t="s">
        <v>13</v>
      </c>
      <c r="C64" s="46"/>
      <c r="D64" s="47"/>
      <c r="E64" s="47"/>
      <c r="F64" s="48"/>
      <c r="G64" s="36">
        <v>3644500</v>
      </c>
      <c r="H64" s="36">
        <v>3644500</v>
      </c>
      <c r="I64" s="36">
        <v>3644500</v>
      </c>
      <c r="J64" s="36">
        <v>0</v>
      </c>
      <c r="K64" s="37">
        <v>0</v>
      </c>
      <c r="L64" s="37"/>
    </row>
    <row r="65" spans="2:12" ht="25.5" x14ac:dyDescent="0.2">
      <c r="B65" s="49" t="s">
        <v>9</v>
      </c>
      <c r="C65" s="46"/>
      <c r="D65" s="47"/>
      <c r="E65" s="47"/>
      <c r="F65" s="48"/>
      <c r="G65" s="36">
        <v>10045800</v>
      </c>
      <c r="H65" s="36">
        <v>10045800</v>
      </c>
      <c r="I65" s="36">
        <v>10045800</v>
      </c>
      <c r="J65" s="36">
        <v>0</v>
      </c>
      <c r="K65" s="37">
        <v>0</v>
      </c>
      <c r="L65" s="37"/>
    </row>
    <row r="66" spans="2:12" ht="25.5" x14ac:dyDescent="0.2">
      <c r="B66" s="49" t="s">
        <v>7</v>
      </c>
      <c r="C66" s="46"/>
      <c r="D66" s="47"/>
      <c r="E66" s="47"/>
      <c r="F66" s="48"/>
      <c r="G66" s="36">
        <v>1722200</v>
      </c>
      <c r="H66" s="36">
        <v>1722200</v>
      </c>
      <c r="I66" s="36">
        <v>1722200</v>
      </c>
      <c r="J66" s="36">
        <v>0</v>
      </c>
      <c r="K66" s="37">
        <v>0</v>
      </c>
      <c r="L66" s="37"/>
    </row>
    <row r="67" spans="2:12" x14ac:dyDescent="0.2">
      <c r="B67" s="45" t="s">
        <v>68</v>
      </c>
      <c r="C67" s="46" t="s">
        <v>67</v>
      </c>
      <c r="D67" s="47">
        <v>10</v>
      </c>
      <c r="E67" s="47">
        <v>4</v>
      </c>
      <c r="F67" s="48">
        <v>15</v>
      </c>
      <c r="G67" s="36">
        <f>G68+G69</f>
        <v>20929300</v>
      </c>
      <c r="H67" s="36">
        <f>H68+H69</f>
        <v>20929300</v>
      </c>
      <c r="I67" s="36">
        <v>20929300</v>
      </c>
      <c r="J67" s="36">
        <v>20929300</v>
      </c>
      <c r="K67" s="37">
        <v>0</v>
      </c>
      <c r="L67" s="37">
        <v>0</v>
      </c>
    </row>
    <row r="68" spans="2:12" ht="25.5" x14ac:dyDescent="0.2">
      <c r="B68" s="49" t="s">
        <v>22</v>
      </c>
      <c r="C68" s="46"/>
      <c r="D68" s="47"/>
      <c r="E68" s="47"/>
      <c r="F68" s="48"/>
      <c r="G68" s="36">
        <v>5526300</v>
      </c>
      <c r="H68" s="36">
        <v>5526300</v>
      </c>
      <c r="I68" s="36">
        <v>5526300</v>
      </c>
      <c r="J68" s="36">
        <v>5526300</v>
      </c>
      <c r="K68" s="37">
        <v>0</v>
      </c>
      <c r="L68" s="37">
        <v>0</v>
      </c>
    </row>
    <row r="69" spans="2:12" ht="25.5" x14ac:dyDescent="0.2">
      <c r="B69" s="49" t="s">
        <v>2</v>
      </c>
      <c r="C69" s="46"/>
      <c r="D69" s="47"/>
      <c r="E69" s="47"/>
      <c r="F69" s="48"/>
      <c r="G69" s="36">
        <v>15403000</v>
      </c>
      <c r="H69" s="36">
        <v>15403000</v>
      </c>
      <c r="I69" s="36">
        <v>15403000</v>
      </c>
      <c r="J69" s="36">
        <v>15403000</v>
      </c>
      <c r="K69" s="37">
        <v>0</v>
      </c>
      <c r="L69" s="37">
        <v>0</v>
      </c>
    </row>
    <row r="70" spans="2:12" x14ac:dyDescent="0.2">
      <c r="B70" s="42" t="s">
        <v>66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</row>
    <row r="71" spans="2:12" x14ac:dyDescent="0.2">
      <c r="B71" s="43" t="s">
        <v>40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</row>
    <row r="72" spans="2:12" ht="25.5" x14ac:dyDescent="0.2">
      <c r="B72" s="45" t="s">
        <v>65</v>
      </c>
      <c r="C72" s="46" t="s">
        <v>64</v>
      </c>
      <c r="D72" s="47">
        <v>4</v>
      </c>
      <c r="E72" s="47">
        <v>2</v>
      </c>
      <c r="F72" s="48">
        <v>20</v>
      </c>
      <c r="G72" s="36">
        <v>191051400</v>
      </c>
      <c r="H72" s="36">
        <f>H73+H74</f>
        <v>191051400</v>
      </c>
      <c r="I72" s="36">
        <v>191051400</v>
      </c>
      <c r="J72" s="36">
        <v>17687500</v>
      </c>
      <c r="K72" s="37">
        <v>0</v>
      </c>
      <c r="L72" s="37">
        <v>0</v>
      </c>
    </row>
    <row r="73" spans="2:12" ht="25.5" x14ac:dyDescent="0.2">
      <c r="B73" s="49" t="s">
        <v>2</v>
      </c>
      <c r="C73" s="46"/>
      <c r="D73" s="47"/>
      <c r="E73" s="47"/>
      <c r="F73" s="48"/>
      <c r="G73" s="36">
        <v>58957700</v>
      </c>
      <c r="H73" s="36">
        <v>58957700</v>
      </c>
      <c r="I73" s="36">
        <v>58957700</v>
      </c>
      <c r="J73" s="36">
        <v>17687500</v>
      </c>
      <c r="K73" s="37">
        <v>0</v>
      </c>
      <c r="L73" s="37">
        <v>0</v>
      </c>
    </row>
    <row r="74" spans="2:12" ht="25.5" x14ac:dyDescent="0.2">
      <c r="B74" s="49" t="s">
        <v>49</v>
      </c>
      <c r="C74" s="46"/>
      <c r="D74" s="47"/>
      <c r="E74" s="47"/>
      <c r="F74" s="48"/>
      <c r="G74" s="36">
        <v>132093700</v>
      </c>
      <c r="H74" s="36">
        <v>132093700</v>
      </c>
      <c r="I74" s="36">
        <v>132093700</v>
      </c>
      <c r="J74" s="36">
        <v>0</v>
      </c>
      <c r="K74" s="37">
        <v>0</v>
      </c>
      <c r="L74" s="37"/>
    </row>
    <row r="75" spans="2:12" x14ac:dyDescent="0.2">
      <c r="B75" s="43" t="s">
        <v>36</v>
      </c>
      <c r="C75" s="43"/>
      <c r="D75" s="43"/>
      <c r="E75" s="43"/>
      <c r="F75" s="43"/>
      <c r="G75" s="43"/>
      <c r="H75" s="43"/>
      <c r="I75" s="43"/>
      <c r="J75" s="43"/>
      <c r="K75" s="43"/>
      <c r="L75" s="43"/>
    </row>
    <row r="76" spans="2:12" ht="51" x14ac:dyDescent="0.2">
      <c r="B76" s="45" t="s">
        <v>63</v>
      </c>
      <c r="C76" s="46" t="s">
        <v>62</v>
      </c>
      <c r="D76" s="47">
        <v>5</v>
      </c>
      <c r="E76" s="47">
        <v>2</v>
      </c>
      <c r="F76" s="48">
        <v>20</v>
      </c>
      <c r="G76" s="36">
        <v>0</v>
      </c>
      <c r="H76" s="36">
        <f>H77</f>
        <v>100746500</v>
      </c>
      <c r="I76" s="36">
        <v>100746500</v>
      </c>
      <c r="J76" s="36">
        <v>0</v>
      </c>
      <c r="K76" s="37">
        <v>0</v>
      </c>
      <c r="L76" s="37"/>
    </row>
    <row r="77" spans="2:12" ht="25.5" x14ac:dyDescent="0.2">
      <c r="B77" s="49" t="s">
        <v>2</v>
      </c>
      <c r="C77" s="46"/>
      <c r="D77" s="47"/>
      <c r="E77" s="47"/>
      <c r="F77" s="48"/>
      <c r="G77" s="36">
        <v>0</v>
      </c>
      <c r="H77" s="36">
        <v>100746500</v>
      </c>
      <c r="I77" s="36">
        <v>100746500</v>
      </c>
      <c r="J77" s="36">
        <v>0</v>
      </c>
      <c r="K77" s="37">
        <v>0</v>
      </c>
      <c r="L77" s="37"/>
    </row>
    <row r="78" spans="2:12" ht="63.75" x14ac:dyDescent="0.2">
      <c r="B78" s="45" t="s">
        <v>61</v>
      </c>
      <c r="C78" s="46" t="s">
        <v>60</v>
      </c>
      <c r="D78" s="47">
        <v>5</v>
      </c>
      <c r="E78" s="47">
        <v>2</v>
      </c>
      <c r="F78" s="48">
        <v>20</v>
      </c>
      <c r="G78" s="36">
        <v>0</v>
      </c>
      <c r="H78" s="36">
        <f>H79</f>
        <v>148416900</v>
      </c>
      <c r="I78" s="36">
        <v>148416900</v>
      </c>
      <c r="J78" s="36">
        <v>0</v>
      </c>
      <c r="K78" s="37">
        <v>0</v>
      </c>
      <c r="L78" s="37"/>
    </row>
    <row r="79" spans="2:12" ht="25.5" x14ac:dyDescent="0.2">
      <c r="B79" s="49" t="s">
        <v>2</v>
      </c>
      <c r="C79" s="46"/>
      <c r="D79" s="47"/>
      <c r="E79" s="47"/>
      <c r="F79" s="48"/>
      <c r="G79" s="36">
        <v>0</v>
      </c>
      <c r="H79" s="36">
        <v>148416900</v>
      </c>
      <c r="I79" s="36">
        <v>148416900</v>
      </c>
      <c r="J79" s="36">
        <v>0</v>
      </c>
      <c r="K79" s="37">
        <v>0</v>
      </c>
      <c r="L79" s="37"/>
    </row>
    <row r="80" spans="2:12" ht="38.25" x14ac:dyDescent="0.2">
      <c r="B80" s="45" t="s">
        <v>59</v>
      </c>
      <c r="C80" s="46" t="s">
        <v>58</v>
      </c>
      <c r="D80" s="47">
        <v>5</v>
      </c>
      <c r="E80" s="47">
        <v>2</v>
      </c>
      <c r="F80" s="48">
        <v>20</v>
      </c>
      <c r="G80" s="36">
        <v>20085000</v>
      </c>
      <c r="H80" s="36">
        <f>H81</f>
        <v>20085000</v>
      </c>
      <c r="I80" s="36">
        <v>20085000</v>
      </c>
      <c r="J80" s="36">
        <v>0</v>
      </c>
      <c r="K80" s="37">
        <v>0</v>
      </c>
      <c r="L80" s="37"/>
    </row>
    <row r="81" spans="2:12" ht="25.5" x14ac:dyDescent="0.2">
      <c r="B81" s="49" t="s">
        <v>2</v>
      </c>
      <c r="C81" s="46"/>
      <c r="D81" s="47"/>
      <c r="E81" s="47"/>
      <c r="F81" s="48"/>
      <c r="G81" s="36">
        <v>20085000</v>
      </c>
      <c r="H81" s="36">
        <v>20085000</v>
      </c>
      <c r="I81" s="36">
        <v>20085000</v>
      </c>
      <c r="J81" s="36">
        <v>0</v>
      </c>
      <c r="K81" s="37">
        <v>0</v>
      </c>
      <c r="L81" s="37"/>
    </row>
    <row r="82" spans="2:12" x14ac:dyDescent="0.2">
      <c r="B82" s="45" t="s">
        <v>57</v>
      </c>
      <c r="C82" s="46" t="s">
        <v>56</v>
      </c>
      <c r="D82" s="47">
        <v>4</v>
      </c>
      <c r="E82" s="47">
        <v>2</v>
      </c>
      <c r="F82" s="48">
        <v>20</v>
      </c>
      <c r="G82" s="36">
        <v>143546400</v>
      </c>
      <c r="H82" s="36">
        <f>H83</f>
        <v>124167700</v>
      </c>
      <c r="I82" s="36">
        <v>124167700</v>
      </c>
      <c r="J82" s="36">
        <v>0</v>
      </c>
      <c r="K82" s="37">
        <v>0</v>
      </c>
      <c r="L82" s="37"/>
    </row>
    <row r="83" spans="2:12" ht="25.5" x14ac:dyDescent="0.2">
      <c r="B83" s="49" t="s">
        <v>49</v>
      </c>
      <c r="C83" s="46"/>
      <c r="D83" s="47"/>
      <c r="E83" s="47"/>
      <c r="F83" s="48"/>
      <c r="G83" s="36">
        <v>143546400</v>
      </c>
      <c r="H83" s="36">
        <v>124167700</v>
      </c>
      <c r="I83" s="36">
        <v>124167700</v>
      </c>
      <c r="J83" s="36">
        <v>0</v>
      </c>
      <c r="K83" s="37">
        <v>0</v>
      </c>
      <c r="L83" s="37"/>
    </row>
    <row r="84" spans="2:12" ht="51" x14ac:dyDescent="0.2">
      <c r="B84" s="45" t="s">
        <v>55</v>
      </c>
      <c r="C84" s="46" t="s">
        <v>54</v>
      </c>
      <c r="D84" s="47">
        <v>5</v>
      </c>
      <c r="E84" s="47">
        <v>2</v>
      </c>
      <c r="F84" s="48">
        <v>20</v>
      </c>
      <c r="G84" s="36">
        <v>1539800</v>
      </c>
      <c r="H84" s="36">
        <f>H85</f>
        <v>1539800</v>
      </c>
      <c r="I84" s="36">
        <v>1539800</v>
      </c>
      <c r="J84" s="36">
        <v>0</v>
      </c>
      <c r="K84" s="37">
        <v>0</v>
      </c>
      <c r="L84" s="37"/>
    </row>
    <row r="85" spans="2:12" ht="25.5" x14ac:dyDescent="0.2">
      <c r="B85" s="49" t="s">
        <v>2</v>
      </c>
      <c r="C85" s="46"/>
      <c r="D85" s="47"/>
      <c r="E85" s="47"/>
      <c r="F85" s="48"/>
      <c r="G85" s="36">
        <v>1539800</v>
      </c>
      <c r="H85" s="36">
        <v>1539800</v>
      </c>
      <c r="I85" s="36">
        <v>1539800</v>
      </c>
      <c r="J85" s="36">
        <v>0</v>
      </c>
      <c r="K85" s="37">
        <v>0</v>
      </c>
      <c r="L85" s="37"/>
    </row>
    <row r="86" spans="2:12" ht="25.5" x14ac:dyDescent="0.2">
      <c r="B86" s="45" t="s">
        <v>53</v>
      </c>
      <c r="C86" s="46" t="s">
        <v>52</v>
      </c>
      <c r="D86" s="47">
        <v>5</v>
      </c>
      <c r="E86" s="47">
        <v>2</v>
      </c>
      <c r="F86" s="48">
        <v>20</v>
      </c>
      <c r="G86" s="36">
        <v>40000000</v>
      </c>
      <c r="H86" s="36">
        <f>H87</f>
        <v>40000000</v>
      </c>
      <c r="I86" s="36">
        <v>40000000</v>
      </c>
      <c r="J86" s="36">
        <v>0</v>
      </c>
      <c r="K86" s="37">
        <v>0</v>
      </c>
      <c r="L86" s="37"/>
    </row>
    <row r="87" spans="2:12" ht="25.5" x14ac:dyDescent="0.2">
      <c r="B87" s="49" t="s">
        <v>49</v>
      </c>
      <c r="C87" s="46"/>
      <c r="D87" s="47"/>
      <c r="E87" s="47"/>
      <c r="F87" s="48"/>
      <c r="G87" s="36">
        <v>40000000</v>
      </c>
      <c r="H87" s="36">
        <v>40000000</v>
      </c>
      <c r="I87" s="36">
        <v>40000000</v>
      </c>
      <c r="J87" s="36">
        <v>0</v>
      </c>
      <c r="K87" s="37">
        <v>0</v>
      </c>
      <c r="L87" s="37"/>
    </row>
    <row r="88" spans="2:12" x14ac:dyDescent="0.2">
      <c r="B88" s="43" t="s">
        <v>25</v>
      </c>
      <c r="C88" s="43"/>
      <c r="D88" s="43"/>
      <c r="E88" s="43"/>
      <c r="F88" s="43"/>
      <c r="G88" s="43"/>
      <c r="H88" s="43"/>
      <c r="I88" s="43"/>
      <c r="J88" s="43"/>
      <c r="K88" s="43"/>
      <c r="L88" s="43"/>
    </row>
    <row r="89" spans="2:12" ht="63.75" x14ac:dyDescent="0.2">
      <c r="B89" s="45" t="s">
        <v>51</v>
      </c>
      <c r="C89" s="46" t="s">
        <v>50</v>
      </c>
      <c r="D89" s="47">
        <v>5</v>
      </c>
      <c r="E89" s="47">
        <v>2</v>
      </c>
      <c r="F89" s="48">
        <v>20</v>
      </c>
      <c r="G89" s="36">
        <f>G90+G91+G92</f>
        <v>27887800</v>
      </c>
      <c r="H89" s="36">
        <f>H91+H92</f>
        <v>21495500</v>
      </c>
      <c r="I89" s="36">
        <v>21495500</v>
      </c>
      <c r="J89" s="36">
        <v>0</v>
      </c>
      <c r="K89" s="37">
        <v>0</v>
      </c>
      <c r="L89" s="37"/>
    </row>
    <row r="90" spans="2:12" s="11" customFormat="1" ht="25.5" x14ac:dyDescent="0.2">
      <c r="B90" s="49" t="s">
        <v>22</v>
      </c>
      <c r="C90" s="46"/>
      <c r="D90" s="47"/>
      <c r="E90" s="47"/>
      <c r="F90" s="48"/>
      <c r="G90" s="36">
        <v>5878500</v>
      </c>
      <c r="H90" s="36"/>
      <c r="I90" s="36"/>
      <c r="J90" s="36"/>
      <c r="K90" s="37"/>
      <c r="L90" s="37"/>
    </row>
    <row r="91" spans="2:12" ht="25.5" x14ac:dyDescent="0.2">
      <c r="B91" s="49" t="s">
        <v>2</v>
      </c>
      <c r="C91" s="46"/>
      <c r="D91" s="47"/>
      <c r="E91" s="47"/>
      <c r="F91" s="48"/>
      <c r="G91" s="36">
        <v>10210300</v>
      </c>
      <c r="H91" s="36">
        <v>9696500</v>
      </c>
      <c r="I91" s="36">
        <v>9696500</v>
      </c>
      <c r="J91" s="36">
        <v>0</v>
      </c>
      <c r="K91" s="37">
        <v>0</v>
      </c>
      <c r="L91" s="37"/>
    </row>
    <row r="92" spans="2:12" ht="25.5" x14ac:dyDescent="0.2">
      <c r="B92" s="49" t="s">
        <v>49</v>
      </c>
      <c r="C92" s="46"/>
      <c r="D92" s="47"/>
      <c r="E92" s="47"/>
      <c r="F92" s="48"/>
      <c r="G92" s="36">
        <v>11799000</v>
      </c>
      <c r="H92" s="36">
        <v>11799000</v>
      </c>
      <c r="I92" s="36">
        <v>11799000</v>
      </c>
      <c r="J92" s="36">
        <v>0</v>
      </c>
      <c r="K92" s="37">
        <v>0</v>
      </c>
      <c r="L92" s="37"/>
    </row>
    <row r="93" spans="2:12" x14ac:dyDescent="0.2">
      <c r="B93" s="42" t="s">
        <v>48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</row>
    <row r="94" spans="2:12" x14ac:dyDescent="0.2">
      <c r="B94" s="43" t="s">
        <v>25</v>
      </c>
      <c r="C94" s="43"/>
      <c r="D94" s="43"/>
      <c r="E94" s="43"/>
      <c r="F94" s="43"/>
      <c r="G94" s="43"/>
      <c r="H94" s="43"/>
      <c r="I94" s="43"/>
      <c r="J94" s="43"/>
      <c r="K94" s="43"/>
      <c r="L94" s="43"/>
    </row>
    <row r="95" spans="2:12" ht="63.75" x14ac:dyDescent="0.2">
      <c r="B95" s="45" t="s">
        <v>47</v>
      </c>
      <c r="C95" s="46" t="s">
        <v>46</v>
      </c>
      <c r="D95" s="47">
        <v>10</v>
      </c>
      <c r="E95" s="47">
        <v>6</v>
      </c>
      <c r="F95" s="48">
        <v>15</v>
      </c>
      <c r="G95" s="36">
        <v>1089000</v>
      </c>
      <c r="H95" s="36">
        <f>H96+H97+H98+H99+H100+H101+H102+H103+H104</f>
        <v>1138500</v>
      </c>
      <c r="I95" s="36">
        <v>1138500</v>
      </c>
      <c r="J95" s="36">
        <v>0</v>
      </c>
      <c r="K95" s="37">
        <v>0</v>
      </c>
      <c r="L95" s="37"/>
    </row>
    <row r="96" spans="2:12" ht="25.5" x14ac:dyDescent="0.2">
      <c r="B96" s="49" t="s">
        <v>22</v>
      </c>
      <c r="C96" s="46"/>
      <c r="D96" s="47"/>
      <c r="E96" s="47"/>
      <c r="F96" s="48"/>
      <c r="G96" s="36">
        <v>49500</v>
      </c>
      <c r="H96" s="36">
        <v>49500</v>
      </c>
      <c r="I96" s="36">
        <v>49500</v>
      </c>
      <c r="J96" s="36">
        <v>0</v>
      </c>
      <c r="K96" s="37">
        <v>0</v>
      </c>
      <c r="L96" s="37"/>
    </row>
    <row r="97" spans="2:12" ht="25.5" x14ac:dyDescent="0.2">
      <c r="B97" s="49" t="s">
        <v>2</v>
      </c>
      <c r="C97" s="46"/>
      <c r="D97" s="47"/>
      <c r="E97" s="47"/>
      <c r="F97" s="48"/>
      <c r="G97" s="36">
        <v>297000</v>
      </c>
      <c r="H97" s="36">
        <v>297000</v>
      </c>
      <c r="I97" s="36">
        <v>297000</v>
      </c>
      <c r="J97" s="36">
        <v>0</v>
      </c>
      <c r="K97" s="37">
        <v>0</v>
      </c>
      <c r="L97" s="37"/>
    </row>
    <row r="98" spans="2:12" ht="25.5" x14ac:dyDescent="0.2">
      <c r="B98" s="49" t="s">
        <v>20</v>
      </c>
      <c r="C98" s="46"/>
      <c r="D98" s="47"/>
      <c r="E98" s="47"/>
      <c r="F98" s="48"/>
      <c r="G98" s="36">
        <v>0</v>
      </c>
      <c r="H98" s="36">
        <v>49500</v>
      </c>
      <c r="I98" s="36">
        <v>49500</v>
      </c>
      <c r="J98" s="36">
        <v>0</v>
      </c>
      <c r="K98" s="37">
        <v>0</v>
      </c>
      <c r="L98" s="37"/>
    </row>
    <row r="99" spans="2:12" ht="25.5" x14ac:dyDescent="0.2">
      <c r="B99" s="49" t="s">
        <v>18</v>
      </c>
      <c r="C99" s="46"/>
      <c r="D99" s="47"/>
      <c r="E99" s="47"/>
      <c r="F99" s="48"/>
      <c r="G99" s="36">
        <v>247500</v>
      </c>
      <c r="H99" s="36">
        <v>247500</v>
      </c>
      <c r="I99" s="36">
        <v>247500</v>
      </c>
      <c r="J99" s="36">
        <v>0</v>
      </c>
      <c r="K99" s="37">
        <v>0</v>
      </c>
      <c r="L99" s="37"/>
    </row>
    <row r="100" spans="2:12" ht="25.5" x14ac:dyDescent="0.2">
      <c r="B100" s="49" t="s">
        <v>13</v>
      </c>
      <c r="C100" s="46"/>
      <c r="D100" s="47"/>
      <c r="E100" s="47"/>
      <c r="F100" s="48"/>
      <c r="G100" s="36">
        <v>99000</v>
      </c>
      <c r="H100" s="36">
        <v>99000</v>
      </c>
      <c r="I100" s="36">
        <v>99000</v>
      </c>
      <c r="J100" s="36">
        <v>0</v>
      </c>
      <c r="K100" s="37">
        <v>0</v>
      </c>
      <c r="L100" s="37"/>
    </row>
    <row r="101" spans="2:12" ht="25.5" x14ac:dyDescent="0.2">
      <c r="B101" s="49" t="s">
        <v>11</v>
      </c>
      <c r="C101" s="46"/>
      <c r="D101" s="47"/>
      <c r="E101" s="47"/>
      <c r="F101" s="48"/>
      <c r="G101" s="36">
        <v>198000</v>
      </c>
      <c r="H101" s="36">
        <v>198000</v>
      </c>
      <c r="I101" s="36">
        <v>198000</v>
      </c>
      <c r="J101" s="36">
        <v>0</v>
      </c>
      <c r="K101" s="37">
        <v>0</v>
      </c>
      <c r="L101" s="37"/>
    </row>
    <row r="102" spans="2:12" ht="25.5" x14ac:dyDescent="0.2">
      <c r="B102" s="49" t="s">
        <v>10</v>
      </c>
      <c r="C102" s="46"/>
      <c r="D102" s="47"/>
      <c r="E102" s="47"/>
      <c r="F102" s="48"/>
      <c r="G102" s="36">
        <v>99000</v>
      </c>
      <c r="H102" s="36">
        <v>99000</v>
      </c>
      <c r="I102" s="36">
        <v>99000</v>
      </c>
      <c r="J102" s="36">
        <v>0</v>
      </c>
      <c r="K102" s="37">
        <v>0</v>
      </c>
      <c r="L102" s="37"/>
    </row>
    <row r="103" spans="2:12" ht="25.5" x14ac:dyDescent="0.2">
      <c r="B103" s="49" t="s">
        <v>8</v>
      </c>
      <c r="C103" s="46"/>
      <c r="D103" s="47"/>
      <c r="E103" s="47"/>
      <c r="F103" s="48"/>
      <c r="G103" s="36">
        <v>49500</v>
      </c>
      <c r="H103" s="36">
        <v>49500</v>
      </c>
      <c r="I103" s="36">
        <v>49500</v>
      </c>
      <c r="J103" s="36">
        <v>0</v>
      </c>
      <c r="K103" s="37">
        <v>0</v>
      </c>
      <c r="L103" s="37"/>
    </row>
    <row r="104" spans="2:12" ht="25.5" x14ac:dyDescent="0.2">
      <c r="B104" s="49" t="s">
        <v>7</v>
      </c>
      <c r="C104" s="46"/>
      <c r="D104" s="47"/>
      <c r="E104" s="47"/>
      <c r="F104" s="48"/>
      <c r="G104" s="36">
        <v>49500</v>
      </c>
      <c r="H104" s="36">
        <v>49500</v>
      </c>
      <c r="I104" s="36">
        <v>49500</v>
      </c>
      <c r="J104" s="36">
        <v>0</v>
      </c>
      <c r="K104" s="37">
        <v>0</v>
      </c>
      <c r="L104" s="37"/>
    </row>
    <row r="105" spans="2:12" x14ac:dyDescent="0.2">
      <c r="B105" s="42" t="s">
        <v>45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2:12" x14ac:dyDescent="0.2">
      <c r="B106" s="43" t="s">
        <v>25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3"/>
    </row>
    <row r="107" spans="2:12" ht="25.5" x14ac:dyDescent="0.2">
      <c r="B107" s="45" t="s">
        <v>44</v>
      </c>
      <c r="C107" s="46" t="s">
        <v>43</v>
      </c>
      <c r="D107" s="47">
        <v>14</v>
      </c>
      <c r="E107" s="47">
        <v>3</v>
      </c>
      <c r="F107" s="48">
        <v>28</v>
      </c>
      <c r="G107" s="36">
        <v>20000000</v>
      </c>
      <c r="H107" s="36">
        <f>H108</f>
        <v>20000000</v>
      </c>
      <c r="I107" s="36">
        <v>20000000</v>
      </c>
      <c r="J107" s="36">
        <v>0</v>
      </c>
      <c r="K107" s="37">
        <v>0</v>
      </c>
      <c r="L107" s="37"/>
    </row>
    <row r="108" spans="2:12" x14ac:dyDescent="0.2">
      <c r="B108" s="49" t="s">
        <v>42</v>
      </c>
      <c r="C108" s="46"/>
      <c r="D108" s="47"/>
      <c r="E108" s="47"/>
      <c r="F108" s="48"/>
      <c r="G108" s="36">
        <v>20000000</v>
      </c>
      <c r="H108" s="36">
        <v>20000000</v>
      </c>
      <c r="I108" s="36">
        <v>20000000</v>
      </c>
      <c r="J108" s="36">
        <v>0</v>
      </c>
      <c r="K108" s="37">
        <v>0</v>
      </c>
      <c r="L108" s="37"/>
    </row>
    <row r="109" spans="2:12" x14ac:dyDescent="0.2">
      <c r="B109" s="42" t="s">
        <v>41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2:12" x14ac:dyDescent="0.2">
      <c r="B110" s="43" t="s">
        <v>40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43"/>
    </row>
    <row r="111" spans="2:12" ht="25.5" x14ac:dyDescent="0.2">
      <c r="B111" s="45" t="s">
        <v>38</v>
      </c>
      <c r="C111" s="46" t="s">
        <v>39</v>
      </c>
      <c r="D111" s="47">
        <v>5</v>
      </c>
      <c r="E111" s="47">
        <v>3</v>
      </c>
      <c r="F111" s="48">
        <v>20</v>
      </c>
      <c r="G111" s="36">
        <v>103092800</v>
      </c>
      <c r="H111" s="36">
        <f>H112</f>
        <v>103092800</v>
      </c>
      <c r="I111" s="36">
        <v>103092800</v>
      </c>
      <c r="J111" s="36">
        <v>0</v>
      </c>
      <c r="K111" s="37">
        <v>0</v>
      </c>
      <c r="L111" s="37"/>
    </row>
    <row r="112" spans="2:12" ht="25.5" x14ac:dyDescent="0.2">
      <c r="B112" s="49" t="s">
        <v>2</v>
      </c>
      <c r="C112" s="46"/>
      <c r="D112" s="47"/>
      <c r="E112" s="47"/>
      <c r="F112" s="48"/>
      <c r="G112" s="36">
        <v>103092800</v>
      </c>
      <c r="H112" s="36">
        <v>103092800</v>
      </c>
      <c r="I112" s="36">
        <v>103092800</v>
      </c>
      <c r="J112" s="36">
        <v>0</v>
      </c>
      <c r="K112" s="37">
        <v>0</v>
      </c>
      <c r="L112" s="37"/>
    </row>
    <row r="113" spans="2:12" ht="25.5" x14ac:dyDescent="0.2">
      <c r="B113" s="45" t="s">
        <v>38</v>
      </c>
      <c r="C113" s="46" t="s">
        <v>37</v>
      </c>
      <c r="D113" s="47">
        <v>5</v>
      </c>
      <c r="E113" s="47">
        <v>3</v>
      </c>
      <c r="F113" s="48">
        <v>20</v>
      </c>
      <c r="G113" s="36">
        <v>63804000</v>
      </c>
      <c r="H113" s="36">
        <f>H114+H115</f>
        <v>63804000</v>
      </c>
      <c r="I113" s="36">
        <v>63804000</v>
      </c>
      <c r="J113" s="36">
        <v>0</v>
      </c>
      <c r="K113" s="37">
        <v>0</v>
      </c>
      <c r="L113" s="37"/>
    </row>
    <row r="114" spans="2:12" ht="25.5" x14ac:dyDescent="0.2">
      <c r="B114" s="49" t="s">
        <v>22</v>
      </c>
      <c r="C114" s="46"/>
      <c r="D114" s="47"/>
      <c r="E114" s="47"/>
      <c r="F114" s="48"/>
      <c r="G114" s="36">
        <v>14894800</v>
      </c>
      <c r="H114" s="36">
        <v>14894800</v>
      </c>
      <c r="I114" s="36">
        <v>14894800</v>
      </c>
      <c r="J114" s="36">
        <v>0</v>
      </c>
      <c r="K114" s="37">
        <v>0</v>
      </c>
      <c r="L114" s="37"/>
    </row>
    <row r="115" spans="2:12" ht="25.5" x14ac:dyDescent="0.2">
      <c r="B115" s="49" t="s">
        <v>2</v>
      </c>
      <c r="C115" s="46"/>
      <c r="D115" s="47"/>
      <c r="E115" s="47"/>
      <c r="F115" s="48"/>
      <c r="G115" s="36">
        <v>48909200</v>
      </c>
      <c r="H115" s="36">
        <v>48909200</v>
      </c>
      <c r="I115" s="36">
        <v>48909200</v>
      </c>
      <c r="J115" s="36">
        <v>0</v>
      </c>
      <c r="K115" s="37">
        <v>0</v>
      </c>
      <c r="L115" s="37"/>
    </row>
    <row r="116" spans="2:12" x14ac:dyDescent="0.2">
      <c r="B116" s="43" t="s">
        <v>36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3"/>
    </row>
    <row r="117" spans="2:12" ht="25.5" x14ac:dyDescent="0.2">
      <c r="B117" s="45" t="s">
        <v>35</v>
      </c>
      <c r="C117" s="46" t="s">
        <v>34</v>
      </c>
      <c r="D117" s="47">
        <v>5</v>
      </c>
      <c r="E117" s="47">
        <v>3</v>
      </c>
      <c r="F117" s="48">
        <v>20</v>
      </c>
      <c r="G117" s="36">
        <v>8000000</v>
      </c>
      <c r="H117" s="36">
        <f>H118+H119</f>
        <v>8000000</v>
      </c>
      <c r="I117" s="36">
        <v>8000000</v>
      </c>
      <c r="J117" s="36">
        <v>0</v>
      </c>
      <c r="K117" s="37">
        <v>0</v>
      </c>
      <c r="L117" s="37"/>
    </row>
    <row r="118" spans="2:12" ht="25.5" x14ac:dyDescent="0.2">
      <c r="B118" s="49" t="s">
        <v>19</v>
      </c>
      <c r="C118" s="46"/>
      <c r="D118" s="47"/>
      <c r="E118" s="47"/>
      <c r="F118" s="48"/>
      <c r="G118" s="36">
        <v>4000000</v>
      </c>
      <c r="H118" s="36">
        <v>4000000</v>
      </c>
      <c r="I118" s="36">
        <v>4000000</v>
      </c>
      <c r="J118" s="36">
        <v>0</v>
      </c>
      <c r="K118" s="37">
        <v>0</v>
      </c>
      <c r="L118" s="37"/>
    </row>
    <row r="119" spans="2:12" ht="25.5" x14ac:dyDescent="0.2">
      <c r="B119" s="49" t="s">
        <v>11</v>
      </c>
      <c r="C119" s="46"/>
      <c r="D119" s="47"/>
      <c r="E119" s="47"/>
      <c r="F119" s="48"/>
      <c r="G119" s="36">
        <v>4000000</v>
      </c>
      <c r="H119" s="36">
        <v>4000000</v>
      </c>
      <c r="I119" s="36">
        <v>4000000</v>
      </c>
      <c r="J119" s="36">
        <v>0</v>
      </c>
      <c r="K119" s="37">
        <v>0</v>
      </c>
      <c r="L119" s="37"/>
    </row>
    <row r="120" spans="2:12" s="41" customFormat="1" ht="19.5" customHeight="1" x14ac:dyDescent="0.2">
      <c r="B120" s="73" t="s">
        <v>119</v>
      </c>
      <c r="C120" s="38"/>
      <c r="D120" s="39"/>
      <c r="E120" s="40"/>
      <c r="F120" s="39"/>
      <c r="G120" s="70">
        <v>222434900</v>
      </c>
      <c r="H120" s="70">
        <v>252338500</v>
      </c>
      <c r="I120" s="70">
        <v>252338500</v>
      </c>
      <c r="J120" s="70">
        <v>121332600</v>
      </c>
      <c r="K120" s="70">
        <v>120205935.87</v>
      </c>
      <c r="L120" s="86">
        <v>99.071425049821727</v>
      </c>
    </row>
    <row r="121" spans="2:12" ht="51" x14ac:dyDescent="0.2">
      <c r="B121" s="26" t="s">
        <v>103</v>
      </c>
      <c r="C121" s="50" t="s">
        <v>102</v>
      </c>
      <c r="D121" s="51">
        <v>7</v>
      </c>
      <c r="E121" s="51">
        <v>9</v>
      </c>
      <c r="F121" s="52">
        <v>10</v>
      </c>
      <c r="G121" s="30">
        <v>8714700</v>
      </c>
      <c r="H121" s="30">
        <v>8714700</v>
      </c>
      <c r="I121" s="30">
        <v>8714700</v>
      </c>
      <c r="J121" s="30">
        <v>1865500</v>
      </c>
      <c r="K121" s="30">
        <v>1756816.48</v>
      </c>
      <c r="L121" s="31">
        <v>94.174027338515145</v>
      </c>
    </row>
    <row r="122" spans="2:12" ht="25.5" x14ac:dyDescent="0.2">
      <c r="B122" s="32" t="s">
        <v>2</v>
      </c>
      <c r="C122" s="46"/>
      <c r="D122" s="47"/>
      <c r="E122" s="47"/>
      <c r="F122" s="48"/>
      <c r="G122" s="36">
        <v>4420100</v>
      </c>
      <c r="H122" s="36">
        <v>4420100</v>
      </c>
      <c r="I122" s="36">
        <v>4420100</v>
      </c>
      <c r="J122" s="36">
        <v>1105500</v>
      </c>
      <c r="K122" s="36">
        <v>1061071.08</v>
      </c>
      <c r="L122" s="37">
        <v>95.981101763907731</v>
      </c>
    </row>
    <row r="123" spans="2:12" ht="25.5" x14ac:dyDescent="0.2">
      <c r="B123" s="32" t="s">
        <v>49</v>
      </c>
      <c r="C123" s="46"/>
      <c r="D123" s="47"/>
      <c r="E123" s="47"/>
      <c r="F123" s="48"/>
      <c r="G123" s="36">
        <v>4294600</v>
      </c>
      <c r="H123" s="36">
        <v>4294600</v>
      </c>
      <c r="I123" s="36">
        <v>4294600</v>
      </c>
      <c r="J123" s="36">
        <v>760000</v>
      </c>
      <c r="K123" s="36">
        <v>695745.4</v>
      </c>
      <c r="L123" s="37">
        <v>91.545447368421051</v>
      </c>
    </row>
    <row r="124" spans="2:12" ht="38.25" x14ac:dyDescent="0.2">
      <c r="B124" s="26" t="s">
        <v>101</v>
      </c>
      <c r="C124" s="50" t="s">
        <v>100</v>
      </c>
      <c r="D124" s="51">
        <v>1</v>
      </c>
      <c r="E124" s="51">
        <v>13</v>
      </c>
      <c r="F124" s="52">
        <v>12</v>
      </c>
      <c r="G124" s="30">
        <v>2520900</v>
      </c>
      <c r="H124" s="30">
        <v>2520900</v>
      </c>
      <c r="I124" s="30">
        <v>2520900</v>
      </c>
      <c r="J124" s="30">
        <v>2520900</v>
      </c>
      <c r="K124" s="30">
        <v>2520900</v>
      </c>
      <c r="L124" s="31">
        <v>100</v>
      </c>
    </row>
    <row r="125" spans="2:12" ht="25.5" x14ac:dyDescent="0.2">
      <c r="B125" s="32" t="s">
        <v>22</v>
      </c>
      <c r="C125" s="46"/>
      <c r="D125" s="47"/>
      <c r="E125" s="47"/>
      <c r="F125" s="48"/>
      <c r="G125" s="36">
        <v>40000</v>
      </c>
      <c r="H125" s="36">
        <v>40000</v>
      </c>
      <c r="I125" s="36">
        <v>40000</v>
      </c>
      <c r="J125" s="36">
        <v>40000</v>
      </c>
      <c r="K125" s="36">
        <v>40000</v>
      </c>
      <c r="L125" s="37">
        <v>100</v>
      </c>
    </row>
    <row r="126" spans="2:12" ht="25.5" x14ac:dyDescent="0.2">
      <c r="B126" s="32" t="s">
        <v>2</v>
      </c>
      <c r="C126" s="46"/>
      <c r="D126" s="47"/>
      <c r="E126" s="47"/>
      <c r="F126" s="48"/>
      <c r="G126" s="36">
        <v>1984700</v>
      </c>
      <c r="H126" s="36">
        <v>1984700</v>
      </c>
      <c r="I126" s="36">
        <v>1984700</v>
      </c>
      <c r="J126" s="36">
        <v>1984700</v>
      </c>
      <c r="K126" s="36">
        <v>1984700</v>
      </c>
      <c r="L126" s="37">
        <v>100</v>
      </c>
    </row>
    <row r="127" spans="2:12" ht="25.5" x14ac:dyDescent="0.2">
      <c r="B127" s="32" t="s">
        <v>21</v>
      </c>
      <c r="C127" s="46"/>
      <c r="D127" s="47"/>
      <c r="E127" s="47"/>
      <c r="F127" s="48"/>
      <c r="G127" s="36">
        <v>7500</v>
      </c>
      <c r="H127" s="36">
        <v>7500</v>
      </c>
      <c r="I127" s="36">
        <v>7500</v>
      </c>
      <c r="J127" s="36">
        <v>7500</v>
      </c>
      <c r="K127" s="36">
        <v>7500</v>
      </c>
      <c r="L127" s="37">
        <v>100</v>
      </c>
    </row>
    <row r="128" spans="2:12" ht="25.5" x14ac:dyDescent="0.2">
      <c r="B128" s="32" t="s">
        <v>20</v>
      </c>
      <c r="C128" s="46"/>
      <c r="D128" s="47"/>
      <c r="E128" s="47"/>
      <c r="F128" s="48"/>
      <c r="G128" s="36">
        <v>7500</v>
      </c>
      <c r="H128" s="36">
        <v>7500</v>
      </c>
      <c r="I128" s="36">
        <v>7500</v>
      </c>
      <c r="J128" s="36">
        <v>7500</v>
      </c>
      <c r="K128" s="36">
        <v>7500</v>
      </c>
      <c r="L128" s="37">
        <v>100</v>
      </c>
    </row>
    <row r="129" spans="2:12" ht="25.5" x14ac:dyDescent="0.2">
      <c r="B129" s="32" t="s">
        <v>19</v>
      </c>
      <c r="C129" s="46"/>
      <c r="D129" s="47"/>
      <c r="E129" s="47"/>
      <c r="F129" s="48"/>
      <c r="G129" s="36">
        <v>37600</v>
      </c>
      <c r="H129" s="36">
        <v>37600</v>
      </c>
      <c r="I129" s="36">
        <v>37600</v>
      </c>
      <c r="J129" s="36">
        <v>37600</v>
      </c>
      <c r="K129" s="36">
        <v>37600</v>
      </c>
      <c r="L129" s="37">
        <v>100</v>
      </c>
    </row>
    <row r="130" spans="2:12" ht="25.5" x14ac:dyDescent="0.2">
      <c r="B130" s="32" t="s">
        <v>18</v>
      </c>
      <c r="C130" s="46"/>
      <c r="D130" s="47"/>
      <c r="E130" s="47"/>
      <c r="F130" s="48"/>
      <c r="G130" s="36">
        <v>37600</v>
      </c>
      <c r="H130" s="36">
        <v>37600</v>
      </c>
      <c r="I130" s="36">
        <v>37600</v>
      </c>
      <c r="J130" s="36">
        <v>37600</v>
      </c>
      <c r="K130" s="36">
        <v>37600</v>
      </c>
      <c r="L130" s="37">
        <v>100</v>
      </c>
    </row>
    <row r="131" spans="2:12" ht="25.5" x14ac:dyDescent="0.2">
      <c r="B131" s="32" t="s">
        <v>17</v>
      </c>
      <c r="C131" s="46"/>
      <c r="D131" s="47"/>
      <c r="E131" s="47"/>
      <c r="F131" s="48"/>
      <c r="G131" s="36">
        <v>37600</v>
      </c>
      <c r="H131" s="36">
        <v>37600</v>
      </c>
      <c r="I131" s="36">
        <v>37600</v>
      </c>
      <c r="J131" s="36">
        <v>37600</v>
      </c>
      <c r="K131" s="36">
        <v>37600</v>
      </c>
      <c r="L131" s="37">
        <v>100</v>
      </c>
    </row>
    <row r="132" spans="2:12" ht="25.5" x14ac:dyDescent="0.2">
      <c r="B132" s="32" t="s">
        <v>16</v>
      </c>
      <c r="C132" s="46"/>
      <c r="D132" s="47"/>
      <c r="E132" s="47"/>
      <c r="F132" s="48"/>
      <c r="G132" s="36">
        <v>37600</v>
      </c>
      <c r="H132" s="36">
        <v>37600</v>
      </c>
      <c r="I132" s="36">
        <v>37600</v>
      </c>
      <c r="J132" s="36">
        <v>37600</v>
      </c>
      <c r="K132" s="36">
        <v>37600</v>
      </c>
      <c r="L132" s="37">
        <v>100</v>
      </c>
    </row>
    <row r="133" spans="2:12" ht="25.5" x14ac:dyDescent="0.2">
      <c r="B133" s="32" t="s">
        <v>15</v>
      </c>
      <c r="C133" s="46"/>
      <c r="D133" s="47"/>
      <c r="E133" s="47"/>
      <c r="F133" s="48"/>
      <c r="G133" s="36">
        <v>7500</v>
      </c>
      <c r="H133" s="36">
        <v>7500</v>
      </c>
      <c r="I133" s="36">
        <v>7500</v>
      </c>
      <c r="J133" s="36">
        <v>7500</v>
      </c>
      <c r="K133" s="36">
        <v>7500</v>
      </c>
      <c r="L133" s="37">
        <v>100</v>
      </c>
    </row>
    <row r="134" spans="2:12" ht="25.5" x14ac:dyDescent="0.2">
      <c r="B134" s="32" t="s">
        <v>14</v>
      </c>
      <c r="C134" s="46"/>
      <c r="D134" s="47"/>
      <c r="E134" s="47"/>
      <c r="F134" s="48"/>
      <c r="G134" s="36">
        <v>37600</v>
      </c>
      <c r="H134" s="36">
        <v>37600</v>
      </c>
      <c r="I134" s="36">
        <v>37600</v>
      </c>
      <c r="J134" s="36">
        <v>37600</v>
      </c>
      <c r="K134" s="36">
        <v>37600</v>
      </c>
      <c r="L134" s="37">
        <v>100</v>
      </c>
    </row>
    <row r="135" spans="2:12" ht="25.5" x14ac:dyDescent="0.2">
      <c r="B135" s="32" t="s">
        <v>13</v>
      </c>
      <c r="C135" s="46"/>
      <c r="D135" s="47"/>
      <c r="E135" s="47"/>
      <c r="F135" s="48"/>
      <c r="G135" s="36">
        <v>37600</v>
      </c>
      <c r="H135" s="36">
        <v>37600</v>
      </c>
      <c r="I135" s="36">
        <v>37600</v>
      </c>
      <c r="J135" s="36">
        <v>37600</v>
      </c>
      <c r="K135" s="36">
        <v>37600</v>
      </c>
      <c r="L135" s="37">
        <v>100</v>
      </c>
    </row>
    <row r="136" spans="2:12" ht="25.5" x14ac:dyDescent="0.2">
      <c r="B136" s="32" t="s">
        <v>12</v>
      </c>
      <c r="C136" s="46"/>
      <c r="D136" s="47"/>
      <c r="E136" s="47"/>
      <c r="F136" s="48"/>
      <c r="G136" s="36">
        <v>37600</v>
      </c>
      <c r="H136" s="36">
        <v>37600</v>
      </c>
      <c r="I136" s="36">
        <v>37600</v>
      </c>
      <c r="J136" s="36">
        <v>37600</v>
      </c>
      <c r="K136" s="36">
        <v>37600</v>
      </c>
      <c r="L136" s="37">
        <v>100</v>
      </c>
    </row>
    <row r="137" spans="2:12" ht="25.5" x14ac:dyDescent="0.2">
      <c r="B137" s="32" t="s">
        <v>11</v>
      </c>
      <c r="C137" s="46"/>
      <c r="D137" s="47"/>
      <c r="E137" s="47"/>
      <c r="F137" s="48"/>
      <c r="G137" s="36">
        <v>7500</v>
      </c>
      <c r="H137" s="36">
        <v>7500</v>
      </c>
      <c r="I137" s="36">
        <v>7500</v>
      </c>
      <c r="J137" s="36">
        <v>7500</v>
      </c>
      <c r="K137" s="36">
        <v>7500</v>
      </c>
      <c r="L137" s="37">
        <v>100</v>
      </c>
    </row>
    <row r="138" spans="2:12" ht="25.5" x14ac:dyDescent="0.2">
      <c r="B138" s="32" t="s">
        <v>10</v>
      </c>
      <c r="C138" s="46"/>
      <c r="D138" s="47"/>
      <c r="E138" s="47"/>
      <c r="F138" s="48"/>
      <c r="G138" s="36">
        <v>7500</v>
      </c>
      <c r="H138" s="36">
        <v>7500</v>
      </c>
      <c r="I138" s="36">
        <v>7500</v>
      </c>
      <c r="J138" s="36">
        <v>7500</v>
      </c>
      <c r="K138" s="36">
        <v>7500</v>
      </c>
      <c r="L138" s="37">
        <v>100</v>
      </c>
    </row>
    <row r="139" spans="2:12" ht="25.5" x14ac:dyDescent="0.2">
      <c r="B139" s="32" t="s">
        <v>9</v>
      </c>
      <c r="C139" s="46"/>
      <c r="D139" s="47"/>
      <c r="E139" s="47"/>
      <c r="F139" s="48"/>
      <c r="G139" s="36">
        <v>7500</v>
      </c>
      <c r="H139" s="36">
        <v>7500</v>
      </c>
      <c r="I139" s="36">
        <v>7500</v>
      </c>
      <c r="J139" s="36">
        <v>7500</v>
      </c>
      <c r="K139" s="36">
        <v>7500</v>
      </c>
      <c r="L139" s="37">
        <v>100</v>
      </c>
    </row>
    <row r="140" spans="2:12" ht="25.5" x14ac:dyDescent="0.2">
      <c r="B140" s="32" t="s">
        <v>8</v>
      </c>
      <c r="C140" s="46"/>
      <c r="D140" s="47"/>
      <c r="E140" s="47"/>
      <c r="F140" s="48"/>
      <c r="G140" s="36">
        <v>37600</v>
      </c>
      <c r="H140" s="36">
        <v>37600</v>
      </c>
      <c r="I140" s="36">
        <v>37600</v>
      </c>
      <c r="J140" s="36">
        <v>37600</v>
      </c>
      <c r="K140" s="36">
        <v>37600</v>
      </c>
      <c r="L140" s="37">
        <v>100</v>
      </c>
    </row>
    <row r="141" spans="2:12" ht="25.5" x14ac:dyDescent="0.2">
      <c r="B141" s="32" t="s">
        <v>7</v>
      </c>
      <c r="C141" s="46"/>
      <c r="D141" s="47"/>
      <c r="E141" s="47"/>
      <c r="F141" s="48"/>
      <c r="G141" s="36">
        <v>37600</v>
      </c>
      <c r="H141" s="36">
        <v>37600</v>
      </c>
      <c r="I141" s="36">
        <v>37600</v>
      </c>
      <c r="J141" s="36">
        <v>37600</v>
      </c>
      <c r="K141" s="36">
        <v>37600</v>
      </c>
      <c r="L141" s="37">
        <v>100</v>
      </c>
    </row>
    <row r="142" spans="2:12" ht="25.5" x14ac:dyDescent="0.2">
      <c r="B142" s="32" t="s">
        <v>6</v>
      </c>
      <c r="C142" s="46"/>
      <c r="D142" s="47"/>
      <c r="E142" s="47"/>
      <c r="F142" s="48"/>
      <c r="G142" s="36">
        <v>37600</v>
      </c>
      <c r="H142" s="36">
        <v>37600</v>
      </c>
      <c r="I142" s="36">
        <v>37600</v>
      </c>
      <c r="J142" s="36">
        <v>37600</v>
      </c>
      <c r="K142" s="36">
        <v>37600</v>
      </c>
      <c r="L142" s="37">
        <v>100</v>
      </c>
    </row>
    <row r="143" spans="2:12" ht="25.5" x14ac:dyDescent="0.2">
      <c r="B143" s="32" t="s">
        <v>5</v>
      </c>
      <c r="C143" s="46"/>
      <c r="D143" s="47"/>
      <c r="E143" s="47"/>
      <c r="F143" s="48"/>
      <c r="G143" s="36">
        <v>37600</v>
      </c>
      <c r="H143" s="36">
        <v>37600</v>
      </c>
      <c r="I143" s="36">
        <v>37600</v>
      </c>
      <c r="J143" s="36">
        <v>37600</v>
      </c>
      <c r="K143" s="36">
        <v>37600</v>
      </c>
      <c r="L143" s="37">
        <v>100</v>
      </c>
    </row>
    <row r="144" spans="2:12" ht="25.5" x14ac:dyDescent="0.2">
      <c r="B144" s="32" t="s">
        <v>4</v>
      </c>
      <c r="C144" s="46"/>
      <c r="D144" s="47"/>
      <c r="E144" s="47"/>
      <c r="F144" s="48"/>
      <c r="G144" s="36">
        <v>37600</v>
      </c>
      <c r="H144" s="36">
        <v>37600</v>
      </c>
      <c r="I144" s="36">
        <v>37600</v>
      </c>
      <c r="J144" s="36">
        <v>37600</v>
      </c>
      <c r="K144" s="36">
        <v>37600</v>
      </c>
      <c r="L144" s="37">
        <v>100</v>
      </c>
    </row>
    <row r="145" spans="2:12" ht="63.75" x14ac:dyDescent="0.2">
      <c r="B145" s="26" t="s">
        <v>99</v>
      </c>
      <c r="C145" s="50" t="s">
        <v>98</v>
      </c>
      <c r="D145" s="51">
        <v>5</v>
      </c>
      <c r="E145" s="51">
        <v>1</v>
      </c>
      <c r="F145" s="52">
        <v>20</v>
      </c>
      <c r="G145" s="30">
        <v>198067200</v>
      </c>
      <c r="H145" s="30">
        <v>227170800</v>
      </c>
      <c r="I145" s="30">
        <v>227170800</v>
      </c>
      <c r="J145" s="30">
        <v>113974500</v>
      </c>
      <c r="K145" s="30">
        <v>113974500</v>
      </c>
      <c r="L145" s="31">
        <v>100</v>
      </c>
    </row>
    <row r="146" spans="2:12" ht="25.5" x14ac:dyDescent="0.2">
      <c r="B146" s="32" t="s">
        <v>22</v>
      </c>
      <c r="C146" s="46"/>
      <c r="D146" s="47"/>
      <c r="E146" s="47"/>
      <c r="F146" s="48"/>
      <c r="G146" s="36">
        <v>82692200</v>
      </c>
      <c r="H146" s="36">
        <v>82692200</v>
      </c>
      <c r="I146" s="36">
        <v>82692200</v>
      </c>
      <c r="J146" s="36">
        <v>82692200</v>
      </c>
      <c r="K146" s="36">
        <v>82692200</v>
      </c>
      <c r="L146" s="37">
        <v>100</v>
      </c>
    </row>
    <row r="147" spans="2:12" ht="25.5" x14ac:dyDescent="0.2">
      <c r="B147" s="32" t="s">
        <v>2</v>
      </c>
      <c r="C147" s="46"/>
      <c r="D147" s="47"/>
      <c r="E147" s="47"/>
      <c r="F147" s="48"/>
      <c r="G147" s="36">
        <v>100250500</v>
      </c>
      <c r="H147" s="36">
        <v>129354100</v>
      </c>
      <c r="I147" s="36">
        <v>129354100</v>
      </c>
      <c r="J147" s="36">
        <v>31282300</v>
      </c>
      <c r="K147" s="36">
        <v>31282300</v>
      </c>
      <c r="L147" s="37">
        <v>100</v>
      </c>
    </row>
    <row r="148" spans="2:12" ht="25.5" x14ac:dyDescent="0.2">
      <c r="B148" s="32" t="s">
        <v>7</v>
      </c>
      <c r="C148" s="46"/>
      <c r="D148" s="47"/>
      <c r="E148" s="47"/>
      <c r="F148" s="48"/>
      <c r="G148" s="36">
        <v>15124500</v>
      </c>
      <c r="H148" s="36">
        <v>15124500</v>
      </c>
      <c r="I148" s="36">
        <v>15124500</v>
      </c>
      <c r="J148" s="36">
        <v>0</v>
      </c>
      <c r="K148" s="36">
        <v>0</v>
      </c>
      <c r="L148" s="37"/>
    </row>
    <row r="149" spans="2:12" ht="51.75" customHeight="1" x14ac:dyDescent="0.2">
      <c r="B149" s="26" t="s">
        <v>97</v>
      </c>
      <c r="C149" s="50" t="s">
        <v>96</v>
      </c>
      <c r="D149" s="51">
        <v>10</v>
      </c>
      <c r="E149" s="51">
        <v>3</v>
      </c>
      <c r="F149" s="52">
        <v>15</v>
      </c>
      <c r="G149" s="30">
        <v>2850200</v>
      </c>
      <c r="H149" s="30">
        <v>3650200</v>
      </c>
      <c r="I149" s="30">
        <v>3650200</v>
      </c>
      <c r="J149" s="30">
        <v>200000</v>
      </c>
      <c r="K149" s="30">
        <v>200000</v>
      </c>
      <c r="L149" s="31">
        <v>100</v>
      </c>
    </row>
    <row r="150" spans="2:12" ht="25.5" x14ac:dyDescent="0.2">
      <c r="B150" s="32" t="s">
        <v>2</v>
      </c>
      <c r="C150" s="46"/>
      <c r="D150" s="47"/>
      <c r="E150" s="47"/>
      <c r="F150" s="48"/>
      <c r="G150" s="36">
        <v>202200</v>
      </c>
      <c r="H150" s="36">
        <v>202200</v>
      </c>
      <c r="I150" s="36">
        <v>202200</v>
      </c>
      <c r="J150" s="36">
        <v>0</v>
      </c>
      <c r="K150" s="36">
        <v>0</v>
      </c>
      <c r="L150" s="37"/>
    </row>
    <row r="151" spans="2:12" ht="25.5" x14ac:dyDescent="0.2">
      <c r="B151" s="32" t="s">
        <v>20</v>
      </c>
      <c r="C151" s="46"/>
      <c r="D151" s="47"/>
      <c r="E151" s="47"/>
      <c r="F151" s="48"/>
      <c r="G151" s="36">
        <v>0</v>
      </c>
      <c r="H151" s="36">
        <v>800000</v>
      </c>
      <c r="I151" s="36">
        <v>800000</v>
      </c>
      <c r="J151" s="36">
        <v>0</v>
      </c>
      <c r="K151" s="36">
        <v>0</v>
      </c>
      <c r="L151" s="37"/>
    </row>
    <row r="152" spans="2:12" ht="25.5" x14ac:dyDescent="0.2">
      <c r="B152" s="32" t="s">
        <v>19</v>
      </c>
      <c r="C152" s="46"/>
      <c r="D152" s="47"/>
      <c r="E152" s="47"/>
      <c r="F152" s="48"/>
      <c r="G152" s="36">
        <v>408000</v>
      </c>
      <c r="H152" s="36">
        <v>408000</v>
      </c>
      <c r="I152" s="36">
        <v>408000</v>
      </c>
      <c r="J152" s="36">
        <v>0</v>
      </c>
      <c r="K152" s="36">
        <v>0</v>
      </c>
      <c r="L152" s="37"/>
    </row>
    <row r="153" spans="2:12" ht="25.5" x14ac:dyDescent="0.2">
      <c r="B153" s="32" t="s">
        <v>18</v>
      </c>
      <c r="C153" s="46"/>
      <c r="D153" s="47"/>
      <c r="E153" s="47"/>
      <c r="F153" s="48"/>
      <c r="G153" s="36">
        <v>204000</v>
      </c>
      <c r="H153" s="36">
        <v>204000</v>
      </c>
      <c r="I153" s="36">
        <v>204000</v>
      </c>
      <c r="J153" s="36">
        <v>0</v>
      </c>
      <c r="K153" s="36">
        <v>0</v>
      </c>
      <c r="L153" s="37"/>
    </row>
    <row r="154" spans="2:12" ht="25.5" x14ac:dyDescent="0.2">
      <c r="B154" s="32" t="s">
        <v>16</v>
      </c>
      <c r="C154" s="46"/>
      <c r="D154" s="47"/>
      <c r="E154" s="47"/>
      <c r="F154" s="48"/>
      <c r="G154" s="36">
        <v>200000</v>
      </c>
      <c r="H154" s="36">
        <v>200000</v>
      </c>
      <c r="I154" s="36">
        <v>200000</v>
      </c>
      <c r="J154" s="36">
        <v>200000</v>
      </c>
      <c r="K154" s="36">
        <v>200000</v>
      </c>
      <c r="L154" s="37">
        <v>100</v>
      </c>
    </row>
    <row r="155" spans="2:12" ht="25.5" x14ac:dyDescent="0.2">
      <c r="B155" s="32" t="s">
        <v>15</v>
      </c>
      <c r="C155" s="46"/>
      <c r="D155" s="47"/>
      <c r="E155" s="47"/>
      <c r="F155" s="48"/>
      <c r="G155" s="36">
        <v>204000</v>
      </c>
      <c r="H155" s="36">
        <v>204000</v>
      </c>
      <c r="I155" s="36">
        <v>204000</v>
      </c>
      <c r="J155" s="36">
        <v>0</v>
      </c>
      <c r="K155" s="36">
        <v>0</v>
      </c>
      <c r="L155" s="37"/>
    </row>
    <row r="156" spans="2:12" ht="25.5" x14ac:dyDescent="0.2">
      <c r="B156" s="32" t="s">
        <v>14</v>
      </c>
      <c r="C156" s="46"/>
      <c r="D156" s="47"/>
      <c r="E156" s="47"/>
      <c r="F156" s="48"/>
      <c r="G156" s="36">
        <v>408000</v>
      </c>
      <c r="H156" s="36">
        <v>408000</v>
      </c>
      <c r="I156" s="36">
        <v>408000</v>
      </c>
      <c r="J156" s="36">
        <v>0</v>
      </c>
      <c r="K156" s="36">
        <v>0</v>
      </c>
      <c r="L156" s="37"/>
    </row>
    <row r="157" spans="2:12" ht="25.5" x14ac:dyDescent="0.2">
      <c r="B157" s="32" t="s">
        <v>11</v>
      </c>
      <c r="C157" s="46"/>
      <c r="D157" s="47"/>
      <c r="E157" s="47"/>
      <c r="F157" s="48"/>
      <c r="G157" s="36">
        <v>204000</v>
      </c>
      <c r="H157" s="36">
        <v>204000</v>
      </c>
      <c r="I157" s="36">
        <v>204000</v>
      </c>
      <c r="J157" s="36">
        <v>0</v>
      </c>
      <c r="K157" s="36">
        <v>0</v>
      </c>
      <c r="L157" s="37"/>
    </row>
    <row r="158" spans="2:12" ht="25.5" x14ac:dyDescent="0.2">
      <c r="B158" s="32" t="s">
        <v>10</v>
      </c>
      <c r="C158" s="46"/>
      <c r="D158" s="47"/>
      <c r="E158" s="47"/>
      <c r="F158" s="48"/>
      <c r="G158" s="36">
        <v>204000</v>
      </c>
      <c r="H158" s="36">
        <v>204000</v>
      </c>
      <c r="I158" s="36">
        <v>204000</v>
      </c>
      <c r="J158" s="36">
        <v>0</v>
      </c>
      <c r="K158" s="36">
        <v>0</v>
      </c>
      <c r="L158" s="37"/>
    </row>
    <row r="159" spans="2:12" ht="25.5" x14ac:dyDescent="0.2">
      <c r="B159" s="32" t="s">
        <v>9</v>
      </c>
      <c r="C159" s="46"/>
      <c r="D159" s="47"/>
      <c r="E159" s="47"/>
      <c r="F159" s="48"/>
      <c r="G159" s="36">
        <v>204000</v>
      </c>
      <c r="H159" s="36">
        <v>204000</v>
      </c>
      <c r="I159" s="36">
        <v>204000</v>
      </c>
      <c r="J159" s="36">
        <v>0</v>
      </c>
      <c r="K159" s="36">
        <v>0</v>
      </c>
      <c r="L159" s="37"/>
    </row>
    <row r="160" spans="2:12" ht="25.5" x14ac:dyDescent="0.2">
      <c r="B160" s="32" t="s">
        <v>8</v>
      </c>
      <c r="C160" s="46"/>
      <c r="D160" s="47"/>
      <c r="E160" s="47"/>
      <c r="F160" s="48"/>
      <c r="G160" s="36">
        <v>204000</v>
      </c>
      <c r="H160" s="36">
        <v>204000</v>
      </c>
      <c r="I160" s="36">
        <v>204000</v>
      </c>
      <c r="J160" s="36">
        <v>0</v>
      </c>
      <c r="K160" s="36">
        <v>0</v>
      </c>
      <c r="L160" s="37"/>
    </row>
    <row r="161" spans="2:12" ht="25.5" x14ac:dyDescent="0.2">
      <c r="B161" s="32" t="s">
        <v>7</v>
      </c>
      <c r="C161" s="46"/>
      <c r="D161" s="47"/>
      <c r="E161" s="47"/>
      <c r="F161" s="48"/>
      <c r="G161" s="36">
        <v>204000</v>
      </c>
      <c r="H161" s="36">
        <v>204000</v>
      </c>
      <c r="I161" s="36">
        <v>204000</v>
      </c>
      <c r="J161" s="36">
        <v>0</v>
      </c>
      <c r="K161" s="36">
        <v>0</v>
      </c>
      <c r="L161" s="37"/>
    </row>
    <row r="162" spans="2:12" ht="25.5" x14ac:dyDescent="0.2">
      <c r="B162" s="32" t="s">
        <v>4</v>
      </c>
      <c r="C162" s="46"/>
      <c r="D162" s="47"/>
      <c r="E162" s="47"/>
      <c r="F162" s="48"/>
      <c r="G162" s="36">
        <v>204000</v>
      </c>
      <c r="H162" s="36">
        <v>204000</v>
      </c>
      <c r="I162" s="36">
        <v>204000</v>
      </c>
      <c r="J162" s="36">
        <v>0</v>
      </c>
      <c r="K162" s="36">
        <v>0</v>
      </c>
      <c r="L162" s="37"/>
    </row>
    <row r="163" spans="2:12" ht="25.5" x14ac:dyDescent="0.2">
      <c r="B163" s="26" t="s">
        <v>95</v>
      </c>
      <c r="C163" s="50" t="s">
        <v>94</v>
      </c>
      <c r="D163" s="51">
        <v>2</v>
      </c>
      <c r="E163" s="51">
        <v>3</v>
      </c>
      <c r="F163" s="52">
        <v>12</v>
      </c>
      <c r="G163" s="30">
        <v>10013600</v>
      </c>
      <c r="H163" s="30">
        <v>10013600</v>
      </c>
      <c r="I163" s="30">
        <v>10013600</v>
      </c>
      <c r="J163" s="30">
        <v>2503400</v>
      </c>
      <c r="K163" s="30">
        <v>1619529.39</v>
      </c>
      <c r="L163" s="31">
        <v>64.693192857713512</v>
      </c>
    </row>
    <row r="164" spans="2:12" ht="25.5" x14ac:dyDescent="0.2">
      <c r="B164" s="32" t="s">
        <v>22</v>
      </c>
      <c r="C164" s="46"/>
      <c r="D164" s="47"/>
      <c r="E164" s="47"/>
      <c r="F164" s="48"/>
      <c r="G164" s="36">
        <v>3561800</v>
      </c>
      <c r="H164" s="36">
        <v>3561800</v>
      </c>
      <c r="I164" s="36">
        <v>3561800</v>
      </c>
      <c r="J164" s="36">
        <v>890400</v>
      </c>
      <c r="K164" s="36">
        <v>394258.3</v>
      </c>
      <c r="L164" s="37">
        <v>44.278784815813118</v>
      </c>
    </row>
    <row r="165" spans="2:12" ht="25.5" x14ac:dyDescent="0.2">
      <c r="B165" s="32" t="s">
        <v>21</v>
      </c>
      <c r="C165" s="46"/>
      <c r="D165" s="47"/>
      <c r="E165" s="47"/>
      <c r="F165" s="48"/>
      <c r="G165" s="36">
        <v>138200</v>
      </c>
      <c r="H165" s="36">
        <v>138200</v>
      </c>
      <c r="I165" s="36">
        <v>138200</v>
      </c>
      <c r="J165" s="36">
        <v>34600</v>
      </c>
      <c r="K165" s="36">
        <v>29570.17</v>
      </c>
      <c r="L165" s="37">
        <v>85.462919075144512</v>
      </c>
    </row>
    <row r="166" spans="2:12" ht="25.5" x14ac:dyDescent="0.2">
      <c r="B166" s="32" t="s">
        <v>20</v>
      </c>
      <c r="C166" s="46"/>
      <c r="D166" s="47"/>
      <c r="E166" s="47"/>
      <c r="F166" s="48"/>
      <c r="G166" s="36">
        <v>481800</v>
      </c>
      <c r="H166" s="36">
        <v>481800</v>
      </c>
      <c r="I166" s="36">
        <v>481800</v>
      </c>
      <c r="J166" s="36">
        <v>120500</v>
      </c>
      <c r="K166" s="36">
        <v>111755.97</v>
      </c>
      <c r="L166" s="37">
        <v>92.74354356846473</v>
      </c>
    </row>
    <row r="167" spans="2:12" ht="25.5" x14ac:dyDescent="0.2">
      <c r="B167" s="32" t="s">
        <v>19</v>
      </c>
      <c r="C167" s="46"/>
      <c r="D167" s="47"/>
      <c r="E167" s="47"/>
      <c r="F167" s="48"/>
      <c r="G167" s="36">
        <v>596400</v>
      </c>
      <c r="H167" s="36">
        <v>596400</v>
      </c>
      <c r="I167" s="36">
        <v>596400</v>
      </c>
      <c r="J167" s="36">
        <v>149100</v>
      </c>
      <c r="K167" s="36">
        <v>113740.89</v>
      </c>
      <c r="L167" s="37">
        <v>76.284969818913481</v>
      </c>
    </row>
    <row r="168" spans="2:12" ht="25.5" x14ac:dyDescent="0.2">
      <c r="B168" s="32" t="s">
        <v>18</v>
      </c>
      <c r="C168" s="46"/>
      <c r="D168" s="47"/>
      <c r="E168" s="47"/>
      <c r="F168" s="48"/>
      <c r="G168" s="36">
        <v>367300</v>
      </c>
      <c r="H168" s="36">
        <v>367300</v>
      </c>
      <c r="I168" s="36">
        <v>367300</v>
      </c>
      <c r="J168" s="36">
        <v>91800</v>
      </c>
      <c r="K168" s="36">
        <v>71129.91</v>
      </c>
      <c r="L168" s="37">
        <v>77.483562091503273</v>
      </c>
    </row>
    <row r="169" spans="2:12" ht="25.5" x14ac:dyDescent="0.2">
      <c r="B169" s="32" t="s">
        <v>17</v>
      </c>
      <c r="C169" s="46"/>
      <c r="D169" s="47"/>
      <c r="E169" s="47"/>
      <c r="F169" s="48"/>
      <c r="G169" s="36">
        <v>322400</v>
      </c>
      <c r="H169" s="36">
        <v>322400</v>
      </c>
      <c r="I169" s="36">
        <v>322400</v>
      </c>
      <c r="J169" s="36">
        <v>80600</v>
      </c>
      <c r="K169" s="36">
        <v>59678.82</v>
      </c>
      <c r="L169" s="37">
        <v>74.043200992555825</v>
      </c>
    </row>
    <row r="170" spans="2:12" ht="25.5" x14ac:dyDescent="0.2">
      <c r="B170" s="32" t="s">
        <v>16</v>
      </c>
      <c r="C170" s="46"/>
      <c r="D170" s="47"/>
      <c r="E170" s="47"/>
      <c r="F170" s="48"/>
      <c r="G170" s="36">
        <v>252700</v>
      </c>
      <c r="H170" s="36">
        <v>252700</v>
      </c>
      <c r="I170" s="36">
        <v>252700</v>
      </c>
      <c r="J170" s="36">
        <v>63200</v>
      </c>
      <c r="K170" s="36">
        <v>63200</v>
      </c>
      <c r="L170" s="37">
        <v>100</v>
      </c>
    </row>
    <row r="171" spans="2:12" ht="25.5" x14ac:dyDescent="0.2">
      <c r="B171" s="32" t="s">
        <v>15</v>
      </c>
      <c r="C171" s="46"/>
      <c r="D171" s="47"/>
      <c r="E171" s="47"/>
      <c r="F171" s="48"/>
      <c r="G171" s="36">
        <v>481800</v>
      </c>
      <c r="H171" s="36">
        <v>481800</v>
      </c>
      <c r="I171" s="36">
        <v>481800</v>
      </c>
      <c r="J171" s="36">
        <v>120500</v>
      </c>
      <c r="K171" s="36">
        <v>114990.24</v>
      </c>
      <c r="L171" s="37">
        <v>95.427585062240667</v>
      </c>
    </row>
    <row r="172" spans="2:12" ht="25.5" x14ac:dyDescent="0.2">
      <c r="B172" s="32" t="s">
        <v>14</v>
      </c>
      <c r="C172" s="46"/>
      <c r="D172" s="47"/>
      <c r="E172" s="47"/>
      <c r="F172" s="48"/>
      <c r="G172" s="36">
        <v>367300</v>
      </c>
      <c r="H172" s="36">
        <v>367300</v>
      </c>
      <c r="I172" s="36">
        <v>367300</v>
      </c>
      <c r="J172" s="36">
        <v>91800</v>
      </c>
      <c r="K172" s="36">
        <v>84017.3</v>
      </c>
      <c r="L172" s="37">
        <v>91.522113289760355</v>
      </c>
    </row>
    <row r="173" spans="2:12" ht="25.5" x14ac:dyDescent="0.2">
      <c r="B173" s="32" t="s">
        <v>13</v>
      </c>
      <c r="C173" s="46"/>
      <c r="D173" s="47"/>
      <c r="E173" s="47"/>
      <c r="F173" s="48"/>
      <c r="G173" s="36">
        <v>367300</v>
      </c>
      <c r="H173" s="36">
        <v>367300</v>
      </c>
      <c r="I173" s="36">
        <v>367300</v>
      </c>
      <c r="J173" s="36">
        <v>91800</v>
      </c>
      <c r="K173" s="36">
        <v>27426.78</v>
      </c>
      <c r="L173" s="37">
        <v>29.876666666666665</v>
      </c>
    </row>
    <row r="174" spans="2:12" ht="25.5" x14ac:dyDescent="0.2">
      <c r="B174" s="32" t="s">
        <v>12</v>
      </c>
      <c r="C174" s="46"/>
      <c r="D174" s="47"/>
      <c r="E174" s="47"/>
      <c r="F174" s="48"/>
      <c r="G174" s="36">
        <v>138200</v>
      </c>
      <c r="H174" s="36">
        <v>138200</v>
      </c>
      <c r="I174" s="36">
        <v>138200</v>
      </c>
      <c r="J174" s="36">
        <v>34600</v>
      </c>
      <c r="K174" s="36">
        <v>19754.04</v>
      </c>
      <c r="L174" s="37">
        <v>57.092601156069364</v>
      </c>
    </row>
    <row r="175" spans="2:12" ht="25.5" x14ac:dyDescent="0.2">
      <c r="B175" s="32" t="s">
        <v>11</v>
      </c>
      <c r="C175" s="46"/>
      <c r="D175" s="47"/>
      <c r="E175" s="47"/>
      <c r="F175" s="48"/>
      <c r="G175" s="36">
        <v>596400</v>
      </c>
      <c r="H175" s="36">
        <v>596400</v>
      </c>
      <c r="I175" s="36">
        <v>596400</v>
      </c>
      <c r="J175" s="36">
        <v>149100</v>
      </c>
      <c r="K175" s="36">
        <v>127214.36</v>
      </c>
      <c r="L175" s="37">
        <v>85.321502347417834</v>
      </c>
    </row>
    <row r="176" spans="2:12" ht="25.5" x14ac:dyDescent="0.2">
      <c r="B176" s="32" t="s">
        <v>10</v>
      </c>
      <c r="C176" s="46"/>
      <c r="D176" s="47"/>
      <c r="E176" s="47"/>
      <c r="F176" s="48"/>
      <c r="G176" s="36">
        <v>367300</v>
      </c>
      <c r="H176" s="36">
        <v>367300</v>
      </c>
      <c r="I176" s="36">
        <v>367300</v>
      </c>
      <c r="J176" s="36">
        <v>91800</v>
      </c>
      <c r="K176" s="36">
        <v>86350.21</v>
      </c>
      <c r="L176" s="37">
        <v>94.06340958605665</v>
      </c>
    </row>
    <row r="177" spans="2:12" ht="25.5" x14ac:dyDescent="0.2">
      <c r="B177" s="32" t="s">
        <v>9</v>
      </c>
      <c r="C177" s="46"/>
      <c r="D177" s="47"/>
      <c r="E177" s="47"/>
      <c r="F177" s="48"/>
      <c r="G177" s="36">
        <v>367300</v>
      </c>
      <c r="H177" s="36">
        <v>367300</v>
      </c>
      <c r="I177" s="36">
        <v>367300</v>
      </c>
      <c r="J177" s="36">
        <v>91800</v>
      </c>
      <c r="K177" s="36">
        <v>83083.02</v>
      </c>
      <c r="L177" s="37">
        <v>90.504379084967326</v>
      </c>
    </row>
    <row r="178" spans="2:12" ht="25.5" x14ac:dyDescent="0.2">
      <c r="B178" s="32" t="s">
        <v>8</v>
      </c>
      <c r="C178" s="46"/>
      <c r="D178" s="47"/>
      <c r="E178" s="47"/>
      <c r="F178" s="48"/>
      <c r="G178" s="36">
        <v>367300</v>
      </c>
      <c r="H178" s="36">
        <v>367300</v>
      </c>
      <c r="I178" s="36">
        <v>367300</v>
      </c>
      <c r="J178" s="36">
        <v>91800</v>
      </c>
      <c r="K178" s="36">
        <v>44848.34</v>
      </c>
      <c r="L178" s="37">
        <v>48.854400871459696</v>
      </c>
    </row>
    <row r="179" spans="2:12" ht="25.5" x14ac:dyDescent="0.2">
      <c r="B179" s="32" t="s">
        <v>7</v>
      </c>
      <c r="C179" s="46"/>
      <c r="D179" s="47"/>
      <c r="E179" s="47"/>
      <c r="F179" s="48"/>
      <c r="G179" s="36">
        <v>367300</v>
      </c>
      <c r="H179" s="36">
        <v>367300</v>
      </c>
      <c r="I179" s="36">
        <v>367300</v>
      </c>
      <c r="J179" s="36">
        <v>91800</v>
      </c>
      <c r="K179" s="36">
        <v>71594.84</v>
      </c>
      <c r="L179" s="37">
        <v>77.990021786492377</v>
      </c>
    </row>
    <row r="180" spans="2:12" ht="25.5" x14ac:dyDescent="0.2">
      <c r="B180" s="32" t="s">
        <v>6</v>
      </c>
      <c r="C180" s="46"/>
      <c r="D180" s="47"/>
      <c r="E180" s="47"/>
      <c r="F180" s="48"/>
      <c r="G180" s="36">
        <v>367300</v>
      </c>
      <c r="H180" s="36">
        <v>367300</v>
      </c>
      <c r="I180" s="36">
        <v>367300</v>
      </c>
      <c r="J180" s="36">
        <v>91800</v>
      </c>
      <c r="K180" s="36">
        <v>42333.06</v>
      </c>
      <c r="L180" s="37">
        <v>46.114444444444445</v>
      </c>
    </row>
    <row r="181" spans="2:12" ht="25.5" x14ac:dyDescent="0.2">
      <c r="B181" s="32" t="s">
        <v>5</v>
      </c>
      <c r="C181" s="46"/>
      <c r="D181" s="47"/>
      <c r="E181" s="47"/>
      <c r="F181" s="48"/>
      <c r="G181" s="36">
        <v>138200</v>
      </c>
      <c r="H181" s="36">
        <v>138200</v>
      </c>
      <c r="I181" s="36">
        <v>138200</v>
      </c>
      <c r="J181" s="36">
        <v>34600</v>
      </c>
      <c r="K181" s="36">
        <v>24386.46</v>
      </c>
      <c r="L181" s="37">
        <v>70.481098265895952</v>
      </c>
    </row>
    <row r="182" spans="2:12" ht="25.5" x14ac:dyDescent="0.2">
      <c r="B182" s="32" t="s">
        <v>4</v>
      </c>
      <c r="C182" s="46"/>
      <c r="D182" s="47"/>
      <c r="E182" s="47"/>
      <c r="F182" s="48"/>
      <c r="G182" s="36">
        <v>367300</v>
      </c>
      <c r="H182" s="36">
        <v>367300</v>
      </c>
      <c r="I182" s="36">
        <v>367300</v>
      </c>
      <c r="J182" s="36">
        <v>91800</v>
      </c>
      <c r="K182" s="36">
        <v>50196.68</v>
      </c>
      <c r="L182" s="37">
        <v>54.680479302832246</v>
      </c>
    </row>
    <row r="183" spans="2:12" ht="38.25" x14ac:dyDescent="0.2">
      <c r="B183" s="26" t="s">
        <v>93</v>
      </c>
      <c r="C183" s="50" t="s">
        <v>92</v>
      </c>
      <c r="D183" s="51">
        <v>1</v>
      </c>
      <c r="E183" s="51">
        <v>5</v>
      </c>
      <c r="F183" s="52">
        <v>12</v>
      </c>
      <c r="G183" s="30">
        <v>268300</v>
      </c>
      <c r="H183" s="30">
        <v>268300</v>
      </c>
      <c r="I183" s="30">
        <v>268300</v>
      </c>
      <c r="J183" s="30">
        <v>268300</v>
      </c>
      <c r="K183" s="30">
        <v>134190</v>
      </c>
      <c r="L183" s="31">
        <v>50.014908684308608</v>
      </c>
    </row>
    <row r="184" spans="2:12" ht="25.5" x14ac:dyDescent="0.2">
      <c r="B184" s="32" t="s">
        <v>2</v>
      </c>
      <c r="C184" s="46"/>
      <c r="D184" s="47"/>
      <c r="E184" s="47"/>
      <c r="F184" s="48"/>
      <c r="G184" s="36">
        <v>134200</v>
      </c>
      <c r="H184" s="36">
        <v>155800</v>
      </c>
      <c r="I184" s="36">
        <v>155800</v>
      </c>
      <c r="J184" s="36">
        <v>155800</v>
      </c>
      <c r="K184" s="36">
        <v>134190</v>
      </c>
      <c r="L184" s="37">
        <v>86.129653401797171</v>
      </c>
    </row>
    <row r="185" spans="2:12" ht="25.5" x14ac:dyDescent="0.2">
      <c r="B185" s="32" t="s">
        <v>49</v>
      </c>
      <c r="C185" s="46"/>
      <c r="D185" s="47"/>
      <c r="E185" s="47"/>
      <c r="F185" s="48"/>
      <c r="G185" s="36">
        <v>134100</v>
      </c>
      <c r="H185" s="36">
        <v>112500</v>
      </c>
      <c r="I185" s="36">
        <v>112500</v>
      </c>
      <c r="J185" s="36">
        <v>112500</v>
      </c>
      <c r="K185" s="36">
        <v>0</v>
      </c>
      <c r="L185" s="37">
        <v>0</v>
      </c>
    </row>
    <row r="186" spans="2:12" ht="22.5" customHeight="1" x14ac:dyDescent="0.25">
      <c r="B186" s="53" t="s">
        <v>104</v>
      </c>
      <c r="C186" s="54"/>
      <c r="D186" s="54"/>
      <c r="E186" s="54"/>
      <c r="F186" s="54"/>
      <c r="G186" s="84">
        <f>G187</f>
        <v>0</v>
      </c>
      <c r="H186" s="84">
        <f t="shared" ref="H186:K186" si="1">H187</f>
        <v>10964300</v>
      </c>
      <c r="I186" s="84">
        <f t="shared" si="1"/>
        <v>10964300</v>
      </c>
      <c r="J186" s="84">
        <f t="shared" si="1"/>
        <v>0</v>
      </c>
      <c r="K186" s="84">
        <f t="shared" si="1"/>
        <v>0</v>
      </c>
      <c r="L186" s="85"/>
    </row>
    <row r="187" spans="2:12" ht="38.25" x14ac:dyDescent="0.2">
      <c r="B187" s="55" t="s">
        <v>106</v>
      </c>
      <c r="C187" s="56" t="s">
        <v>107</v>
      </c>
      <c r="D187" s="57">
        <v>14</v>
      </c>
      <c r="E187" s="57" t="s">
        <v>108</v>
      </c>
      <c r="F187" s="57" t="s">
        <v>109</v>
      </c>
      <c r="G187" s="68">
        <f>G188</f>
        <v>0</v>
      </c>
      <c r="H187" s="68">
        <f t="shared" ref="H187:K187" si="2">H188</f>
        <v>10964300</v>
      </c>
      <c r="I187" s="68">
        <f t="shared" si="2"/>
        <v>10964300</v>
      </c>
      <c r="J187" s="68">
        <f t="shared" si="2"/>
        <v>0</v>
      </c>
      <c r="K187" s="68">
        <f t="shared" si="2"/>
        <v>0</v>
      </c>
      <c r="L187" s="69"/>
    </row>
    <row r="188" spans="2:12" x14ac:dyDescent="0.2">
      <c r="B188" s="58" t="s">
        <v>105</v>
      </c>
      <c r="C188" s="59"/>
      <c r="D188" s="59"/>
      <c r="E188" s="59"/>
      <c r="F188" s="59"/>
      <c r="G188" s="36">
        <v>0</v>
      </c>
      <c r="H188" s="36">
        <v>10964300</v>
      </c>
      <c r="I188" s="36">
        <v>10964300</v>
      </c>
      <c r="J188" s="36">
        <v>0</v>
      </c>
      <c r="K188" s="36">
        <v>0</v>
      </c>
      <c r="L188" s="69"/>
    </row>
  </sheetData>
  <mergeCells count="24">
    <mergeCell ref="B53:L53"/>
    <mergeCell ref="B6:L6"/>
    <mergeCell ref="B7:L7"/>
    <mergeCell ref="B31:L31"/>
    <mergeCell ref="B32:L32"/>
    <mergeCell ref="B35:L35"/>
    <mergeCell ref="B36:L36"/>
    <mergeCell ref="B49:L49"/>
    <mergeCell ref="B41:L41"/>
    <mergeCell ref="B42:L42"/>
    <mergeCell ref="B45:L45"/>
    <mergeCell ref="B46:L46"/>
    <mergeCell ref="B52:L52"/>
    <mergeCell ref="B116:L116"/>
    <mergeCell ref="B75:L75"/>
    <mergeCell ref="B88:L88"/>
    <mergeCell ref="B93:L93"/>
    <mergeCell ref="B94:L94"/>
    <mergeCell ref="B105:L105"/>
    <mergeCell ref="B106:L106"/>
    <mergeCell ref="B70:L70"/>
    <mergeCell ref="B71:L71"/>
    <mergeCell ref="B109:L109"/>
    <mergeCell ref="B110:L110"/>
  </mergeCells>
  <pageMargins left="0.74999998873613005" right="0.41338580799853702" top="0.999999984981507" bottom="0.999999984981507" header="0.499999992490753" footer="0.499999992490753"/>
  <pageSetup paperSize="9" scale="59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 с испол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dcterms:created xsi:type="dcterms:W3CDTF">2026-04-29T14:21:23Z</dcterms:created>
  <dcterms:modified xsi:type="dcterms:W3CDTF">2026-04-30T07:43:18Z</dcterms:modified>
</cp:coreProperties>
</file>